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ummary" sheetId="19" r:id="rId1"/>
    <sheet name="National" sheetId="4" r:id="rId2"/>
    <sheet name="Step 1" sheetId="10" r:id="rId3"/>
    <sheet name="Step 2" sheetId="12" r:id="rId4"/>
    <sheet name="Step 3" sheetId="11" r:id="rId5"/>
    <sheet name="Step 4" sheetId="13" r:id="rId6"/>
    <sheet name="Reservation final" sheetId="24" r:id="rId7"/>
    <sheet name="Census shares" sheetId="22" r:id="rId8"/>
    <sheet name="Reservation data" sheetId="21" r:id="rId9"/>
  </sheets>
  <definedNames>
    <definedName name="_xlnm._FilterDatabase" localSheetId="7" hidden="1">'Census shares'!$A$4:$G$32</definedName>
    <definedName name="_xlnm._FilterDatabase" localSheetId="6" hidden="1">'Reservation final'!$A$21:$M$39</definedName>
    <definedName name="_xlnm._FilterDatabase" localSheetId="2" hidden="1">'Step 1'!$A$2:$BU$24</definedName>
    <definedName name="_xlnm._FilterDatabase" localSheetId="3" hidden="1">'Step 2'!$A$2:$BU$24</definedName>
    <definedName name="_xlnm._FilterDatabase" localSheetId="4" hidden="1">'Step 3'!$A$2:$AK$24</definedName>
    <definedName name="_xlnm._FilterDatabase" localSheetId="5" hidden="1">'Step 4'!$A$2:$AK$24</definedName>
    <definedName name="_xlnm.Database" localSheetId="1">#REF!</definedName>
    <definedName name="_xlnm.Database" localSheetId="6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G31" i="22" l="1"/>
  <c r="G29" i="22"/>
  <c r="G27" i="22"/>
  <c r="G25" i="22"/>
  <c r="G22" i="22"/>
  <c r="G19" i="22"/>
  <c r="G17" i="22"/>
  <c r="G15" i="22"/>
  <c r="G13" i="22"/>
  <c r="G10" i="22"/>
  <c r="G7" i="22"/>
  <c r="G5" i="22"/>
  <c r="E31" i="22"/>
  <c r="E29" i="22"/>
  <c r="E27" i="22"/>
  <c r="E25" i="22"/>
  <c r="E22" i="22"/>
  <c r="E19" i="22"/>
  <c r="E17" i="22"/>
  <c r="E15" i="22"/>
  <c r="E13" i="22"/>
  <c r="E10" i="22"/>
  <c r="E7" i="22"/>
  <c r="E5" i="22"/>
  <c r="C31" i="22"/>
  <c r="C29" i="22"/>
  <c r="C27" i="22"/>
  <c r="C25" i="22"/>
  <c r="C22" i="22"/>
  <c r="C19" i="22"/>
  <c r="C17" i="22"/>
  <c r="C15" i="22"/>
  <c r="C13" i="22"/>
  <c r="C10" i="22"/>
  <c r="C7" i="22"/>
  <c r="C5" i="22"/>
  <c r="J16" i="4" l="1"/>
  <c r="I16" i="4"/>
  <c r="J13" i="4"/>
  <c r="I13" i="4"/>
  <c r="J12" i="4"/>
  <c r="I12" i="4"/>
  <c r="J18" i="4"/>
  <c r="I18" i="4"/>
  <c r="K18" i="4" s="1"/>
  <c r="L18" i="4" s="1"/>
  <c r="M18" i="4" l="1"/>
  <c r="G3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F32" i="22" l="1"/>
  <c r="F31" i="22"/>
  <c r="F30" i="22"/>
  <c r="F29" i="22"/>
  <c r="F28" i="22"/>
  <c r="F27" i="22"/>
  <c r="F26" i="22"/>
  <c r="F25" i="22"/>
  <c r="F23" i="22"/>
  <c r="F22" i="22"/>
  <c r="F20" i="22"/>
  <c r="F19" i="22"/>
  <c r="F18" i="22"/>
  <c r="F17" i="22"/>
  <c r="F16" i="22"/>
  <c r="F15" i="22"/>
  <c r="F14" i="22"/>
  <c r="F13" i="22"/>
  <c r="F11" i="22"/>
  <c r="F10" i="22"/>
  <c r="F8" i="22"/>
  <c r="F7" i="22"/>
  <c r="F6" i="22"/>
  <c r="D32" i="22"/>
  <c r="D31" i="22"/>
  <c r="D30" i="22"/>
  <c r="D29" i="22"/>
  <c r="D28" i="22"/>
  <c r="D27" i="22"/>
  <c r="D26" i="22"/>
  <c r="D25" i="22"/>
  <c r="D23" i="22"/>
  <c r="D22" i="22"/>
  <c r="D20" i="22"/>
  <c r="D19" i="22"/>
  <c r="D18" i="22"/>
  <c r="D17" i="22"/>
  <c r="D16" i="22"/>
  <c r="D15" i="22"/>
  <c r="D14" i="22"/>
  <c r="D13" i="22"/>
  <c r="D11" i="22"/>
  <c r="D10" i="22"/>
  <c r="D8" i="22"/>
  <c r="D7" i="22"/>
  <c r="D6" i="22"/>
  <c r="B32" i="22"/>
  <c r="B31" i="22"/>
  <c r="B30" i="22"/>
  <c r="B29" i="22"/>
  <c r="B28" i="22"/>
  <c r="B27" i="22"/>
  <c r="B26" i="22"/>
  <c r="B25" i="22"/>
  <c r="B23" i="22"/>
  <c r="B22" i="22"/>
  <c r="B20" i="22"/>
  <c r="B19" i="22"/>
  <c r="B18" i="22"/>
  <c r="B17" i="22"/>
  <c r="B16" i="22"/>
  <c r="B15" i="22"/>
  <c r="B14" i="22"/>
  <c r="B13" i="22"/>
  <c r="B11" i="22"/>
  <c r="B10" i="22"/>
  <c r="B8" i="22"/>
  <c r="B7" i="22"/>
  <c r="B6" i="22"/>
  <c r="B5" i="22"/>
  <c r="B35" i="24" l="1"/>
  <c r="B30" i="24"/>
  <c r="B22" i="24"/>
  <c r="D38" i="24"/>
  <c r="C38" i="24"/>
  <c r="B38" i="24"/>
  <c r="D37" i="24"/>
  <c r="C37" i="24"/>
  <c r="B37" i="24"/>
  <c r="D36" i="24"/>
  <c r="C36" i="24"/>
  <c r="B36" i="24"/>
  <c r="D35" i="24"/>
  <c r="C35" i="24"/>
  <c r="D32" i="24"/>
  <c r="C32" i="24"/>
  <c r="B32" i="24"/>
  <c r="D31" i="24"/>
  <c r="C31" i="24"/>
  <c r="B31" i="24"/>
  <c r="D30" i="24"/>
  <c r="C30" i="24"/>
  <c r="D29" i="24"/>
  <c r="C29" i="24"/>
  <c r="B29" i="24"/>
  <c r="D26" i="24"/>
  <c r="C26" i="24"/>
  <c r="B26" i="24"/>
  <c r="D23" i="24"/>
  <c r="C23" i="24"/>
  <c r="B23" i="24"/>
  <c r="F5" i="22"/>
  <c r="D22" i="24" s="1"/>
  <c r="D5" i="22"/>
  <c r="C22" i="24" s="1"/>
  <c r="L11" i="19" l="1"/>
  <c r="J11" i="19"/>
  <c r="H11" i="19"/>
  <c r="F11" i="19"/>
  <c r="D11" i="19"/>
  <c r="B11" i="19"/>
  <c r="B3" i="13" l="1"/>
  <c r="C3" i="13"/>
  <c r="D3" i="13"/>
  <c r="E3" i="13"/>
  <c r="F3" i="13"/>
  <c r="D21" i="19" s="1"/>
  <c r="B4" i="13"/>
  <c r="C4" i="13"/>
  <c r="D4" i="13"/>
  <c r="E4" i="13"/>
  <c r="F4" i="13"/>
  <c r="B5" i="13"/>
  <c r="C5" i="13"/>
  <c r="D5" i="13"/>
  <c r="E5" i="13"/>
  <c r="F5" i="13"/>
  <c r="B6" i="13"/>
  <c r="C6" i="13"/>
  <c r="D6" i="13"/>
  <c r="E6" i="13"/>
  <c r="F6" i="13"/>
  <c r="B7" i="13"/>
  <c r="C7" i="13"/>
  <c r="D7" i="13"/>
  <c r="E7" i="13"/>
  <c r="F7" i="13"/>
  <c r="D23" i="19" s="1"/>
  <c r="B8" i="13"/>
  <c r="C8" i="13"/>
  <c r="D8" i="13"/>
  <c r="E8" i="13"/>
  <c r="F8" i="13"/>
  <c r="D24" i="19" s="1"/>
  <c r="B9" i="13"/>
  <c r="C9" i="13"/>
  <c r="D9" i="13"/>
  <c r="E9" i="13"/>
  <c r="F9" i="13"/>
  <c r="D25" i="19" s="1"/>
  <c r="B10" i="13"/>
  <c r="C10" i="13"/>
  <c r="D10" i="13"/>
  <c r="E10" i="13"/>
  <c r="F10" i="13"/>
  <c r="D26" i="19" s="1"/>
  <c r="B11" i="13"/>
  <c r="C11" i="13"/>
  <c r="D11" i="13"/>
  <c r="E11" i="13"/>
  <c r="F11" i="13"/>
  <c r="B12" i="13"/>
  <c r="C12" i="13"/>
  <c r="D12" i="13"/>
  <c r="E12" i="13"/>
  <c r="F12" i="13"/>
  <c r="D27" i="19" s="1"/>
  <c r="B13" i="13"/>
  <c r="C13" i="13"/>
  <c r="D13" i="13"/>
  <c r="E13" i="13"/>
  <c r="F13" i="13"/>
  <c r="B14" i="13"/>
  <c r="C14" i="13"/>
  <c r="D14" i="13"/>
  <c r="E14" i="13"/>
  <c r="F14" i="13"/>
  <c r="D29" i="19" s="1"/>
  <c r="B15" i="13"/>
  <c r="C15" i="13"/>
  <c r="D15" i="13"/>
  <c r="E15" i="13"/>
  <c r="F15" i="13"/>
  <c r="B16" i="13"/>
  <c r="C16" i="13"/>
  <c r="D16" i="13"/>
  <c r="E16" i="13"/>
  <c r="F16" i="13"/>
  <c r="B17" i="13"/>
  <c r="C17" i="13"/>
  <c r="D17" i="13"/>
  <c r="E17" i="13"/>
  <c r="F17" i="13"/>
  <c r="D31" i="19" s="1"/>
  <c r="B18" i="13"/>
  <c r="C18" i="13"/>
  <c r="D18" i="13"/>
  <c r="E18" i="13"/>
  <c r="F18" i="13"/>
  <c r="B19" i="13"/>
  <c r="C19" i="13"/>
  <c r="D19" i="13"/>
  <c r="E19" i="13"/>
  <c r="F19" i="13"/>
  <c r="B20" i="13"/>
  <c r="C20" i="13"/>
  <c r="D20" i="13"/>
  <c r="E20" i="13"/>
  <c r="F20" i="13"/>
  <c r="B21" i="13"/>
  <c r="C21" i="13"/>
  <c r="D21" i="13"/>
  <c r="E21" i="13"/>
  <c r="F21" i="13"/>
  <c r="B22" i="13"/>
  <c r="C22" i="13"/>
  <c r="D22" i="13"/>
  <c r="E22" i="13"/>
  <c r="F22" i="13"/>
  <c r="D33" i="19" s="1"/>
  <c r="B23" i="13"/>
  <c r="C23" i="13"/>
  <c r="D23" i="13"/>
  <c r="E23" i="13"/>
  <c r="F23" i="13"/>
  <c r="D34" i="19" s="1"/>
  <c r="B24" i="13"/>
  <c r="C24" i="13"/>
  <c r="D24" i="13"/>
  <c r="E24" i="13"/>
  <c r="F24" i="13"/>
  <c r="D35" i="19" s="1"/>
  <c r="B3" i="12"/>
  <c r="C3" i="12"/>
  <c r="D3" i="12"/>
  <c r="E3" i="12"/>
  <c r="F3" i="12"/>
  <c r="B21" i="19" s="1"/>
  <c r="B4" i="12"/>
  <c r="C4" i="12"/>
  <c r="D4" i="12"/>
  <c r="E4" i="12"/>
  <c r="F4" i="12"/>
  <c r="D6" i="24" s="1"/>
  <c r="G29" i="24" s="1"/>
  <c r="J29" i="24" s="1"/>
  <c r="B5" i="12"/>
  <c r="C5" i="12"/>
  <c r="D5" i="12"/>
  <c r="E5" i="12"/>
  <c r="F5" i="12"/>
  <c r="B6" i="12"/>
  <c r="C6" i="12"/>
  <c r="D6" i="12"/>
  <c r="E6" i="12"/>
  <c r="F6" i="12"/>
  <c r="D7" i="24" s="1"/>
  <c r="B7" i="12"/>
  <c r="C7" i="12"/>
  <c r="D7" i="12"/>
  <c r="E7" i="12"/>
  <c r="F7" i="12"/>
  <c r="B23" i="19" s="1"/>
  <c r="B8" i="12"/>
  <c r="C8" i="12"/>
  <c r="D8" i="12"/>
  <c r="E8" i="12"/>
  <c r="F8" i="12"/>
  <c r="B24" i="19" s="1"/>
  <c r="B9" i="12"/>
  <c r="C9" i="12"/>
  <c r="D9" i="12"/>
  <c r="E9" i="12"/>
  <c r="F9" i="12"/>
  <c r="B10" i="12"/>
  <c r="C10" i="12"/>
  <c r="D10" i="12"/>
  <c r="E10" i="12"/>
  <c r="F10" i="12"/>
  <c r="B11" i="12"/>
  <c r="C11" i="12"/>
  <c r="D11" i="12"/>
  <c r="E11" i="12"/>
  <c r="F11" i="12"/>
  <c r="D8" i="24" s="1"/>
  <c r="B12" i="12"/>
  <c r="C12" i="12"/>
  <c r="D12" i="12"/>
  <c r="E12" i="12"/>
  <c r="F12" i="12"/>
  <c r="B13" i="12"/>
  <c r="C13" i="12"/>
  <c r="D13" i="12"/>
  <c r="E13" i="12"/>
  <c r="F13" i="12"/>
  <c r="B14" i="12"/>
  <c r="C14" i="12"/>
  <c r="D14" i="12"/>
  <c r="E14" i="12"/>
  <c r="F14" i="12"/>
  <c r="B29" i="19" s="1"/>
  <c r="B15" i="12"/>
  <c r="C15" i="12"/>
  <c r="D15" i="12"/>
  <c r="E15" i="12"/>
  <c r="F15" i="12"/>
  <c r="B16" i="12"/>
  <c r="C16" i="12"/>
  <c r="D16" i="12"/>
  <c r="E16" i="12"/>
  <c r="F16" i="12"/>
  <c r="D4" i="24" s="1"/>
  <c r="B17" i="12"/>
  <c r="C17" i="12"/>
  <c r="D17" i="12"/>
  <c r="E17" i="12"/>
  <c r="F17" i="12"/>
  <c r="B31" i="19" s="1"/>
  <c r="B18" i="12"/>
  <c r="C18" i="12"/>
  <c r="D18" i="12"/>
  <c r="E18" i="12"/>
  <c r="F18" i="12"/>
  <c r="B19" i="12"/>
  <c r="C19" i="12"/>
  <c r="D19" i="12"/>
  <c r="E19" i="12"/>
  <c r="F19" i="12"/>
  <c r="D13" i="24" s="1"/>
  <c r="B20" i="12"/>
  <c r="C20" i="12"/>
  <c r="D20" i="12"/>
  <c r="E20" i="12"/>
  <c r="F20" i="12"/>
  <c r="D5" i="24" s="1"/>
  <c r="B21" i="12"/>
  <c r="C21" i="12"/>
  <c r="D21" i="12"/>
  <c r="E21" i="12"/>
  <c r="F21" i="12"/>
  <c r="D9" i="24" s="1"/>
  <c r="B22" i="12"/>
  <c r="C22" i="12"/>
  <c r="D22" i="12"/>
  <c r="E22" i="12"/>
  <c r="F22" i="12"/>
  <c r="B33" i="19" s="1"/>
  <c r="B23" i="12"/>
  <c r="C23" i="12"/>
  <c r="D23" i="12"/>
  <c r="E23" i="12"/>
  <c r="F23" i="12"/>
  <c r="B34" i="19" s="1"/>
  <c r="B24" i="12"/>
  <c r="C24" i="12"/>
  <c r="D24" i="12"/>
  <c r="E24" i="12"/>
  <c r="F24" i="12"/>
  <c r="B35" i="19" s="1"/>
  <c r="C8" i="24" l="1"/>
  <c r="F31" i="24" s="1"/>
  <c r="I31" i="24" s="1"/>
  <c r="D22" i="19"/>
  <c r="C3" i="24"/>
  <c r="F22" i="24" s="1"/>
  <c r="C10" i="24"/>
  <c r="F35" i="24" s="1"/>
  <c r="I35" i="24" s="1"/>
  <c r="D28" i="19"/>
  <c r="C5" i="24"/>
  <c r="B5" i="24" s="1"/>
  <c r="E26" i="24" s="1"/>
  <c r="C4" i="24"/>
  <c r="F23" i="24" s="1"/>
  <c r="I23" i="24" s="1"/>
  <c r="C11" i="24"/>
  <c r="F36" i="24" s="1"/>
  <c r="I36" i="24" s="1"/>
  <c r="D30" i="19"/>
  <c r="C6" i="24"/>
  <c r="B6" i="24" s="1"/>
  <c r="E29" i="24" s="1"/>
  <c r="H29" i="24" s="1"/>
  <c r="C9" i="24"/>
  <c r="B9" i="24" s="1"/>
  <c r="E32" i="24" s="1"/>
  <c r="H32" i="24" s="1"/>
  <c r="C13" i="24"/>
  <c r="F38" i="24" s="1"/>
  <c r="I38" i="24" s="1"/>
  <c r="C12" i="24"/>
  <c r="F37" i="24" s="1"/>
  <c r="I37" i="24" s="1"/>
  <c r="D32" i="19"/>
  <c r="C7" i="24"/>
  <c r="B7" i="24" s="1"/>
  <c r="E30" i="24" s="1"/>
  <c r="H30" i="24" s="1"/>
  <c r="D3" i="24"/>
  <c r="B22" i="19"/>
  <c r="B28" i="19"/>
  <c r="F28" i="19" s="1"/>
  <c r="H28" i="19" s="1"/>
  <c r="J28" i="19" s="1"/>
  <c r="L28" i="19" s="1"/>
  <c r="D10" i="24"/>
  <c r="B30" i="19"/>
  <c r="D11" i="24"/>
  <c r="B27" i="19"/>
  <c r="F27" i="19" s="1"/>
  <c r="H27" i="19" s="1"/>
  <c r="J27" i="19" s="1"/>
  <c r="L27" i="19" s="1"/>
  <c r="B25" i="19"/>
  <c r="F25" i="19" s="1"/>
  <c r="H25" i="19" s="1"/>
  <c r="J25" i="19" s="1"/>
  <c r="L25" i="19" s="1"/>
  <c r="B26" i="19"/>
  <c r="F26" i="19" s="1"/>
  <c r="H26" i="19" s="1"/>
  <c r="J26" i="19" s="1"/>
  <c r="L26" i="19" s="1"/>
  <c r="D12" i="24"/>
  <c r="B32" i="19"/>
  <c r="G31" i="24"/>
  <c r="B8" i="24"/>
  <c r="E31" i="24" s="1"/>
  <c r="H31" i="24" s="1"/>
  <c r="G26" i="24"/>
  <c r="J26" i="24" s="1"/>
  <c r="F31" i="19"/>
  <c r="H31" i="19" s="1"/>
  <c r="J31" i="19" s="1"/>
  <c r="L31" i="19" s="1"/>
  <c r="G23" i="24"/>
  <c r="F29" i="19"/>
  <c r="H29" i="19" s="1"/>
  <c r="J29" i="19" s="1"/>
  <c r="L29" i="19" s="1"/>
  <c r="F34" i="19"/>
  <c r="H34" i="19" s="1"/>
  <c r="J34" i="19" s="1"/>
  <c r="L34" i="19" s="1"/>
  <c r="G32" i="24"/>
  <c r="G38" i="24"/>
  <c r="G30" i="24"/>
  <c r="J17" i="4"/>
  <c r="M17" i="4" s="1"/>
  <c r="I17" i="4"/>
  <c r="D16" i="19"/>
  <c r="B16" i="19"/>
  <c r="J15" i="4"/>
  <c r="I15" i="4"/>
  <c r="J14" i="4"/>
  <c r="I14" i="4"/>
  <c r="K12" i="4"/>
  <c r="L12" i="4" s="1"/>
  <c r="M12" i="4"/>
  <c r="B13" i="24" l="1"/>
  <c r="E38" i="24" s="1"/>
  <c r="H38" i="24" s="1"/>
  <c r="F30" i="24"/>
  <c r="I30" i="24" s="1"/>
  <c r="B4" i="24"/>
  <c r="E23" i="24" s="1"/>
  <c r="H23" i="24" s="1"/>
  <c r="F32" i="19"/>
  <c r="H32" i="19" s="1"/>
  <c r="J32" i="19" s="1"/>
  <c r="L32" i="19" s="1"/>
  <c r="F29" i="24"/>
  <c r="I29" i="24" s="1"/>
  <c r="K29" i="24" s="1"/>
  <c r="D36" i="19"/>
  <c r="F32" i="24"/>
  <c r="I32" i="24" s="1"/>
  <c r="F26" i="24"/>
  <c r="I26" i="24" s="1"/>
  <c r="I27" i="24" s="1"/>
  <c r="D41" i="19" s="1"/>
  <c r="F30" i="19"/>
  <c r="H30" i="19" s="1"/>
  <c r="J30" i="19" s="1"/>
  <c r="L30" i="19" s="1"/>
  <c r="J38" i="24"/>
  <c r="K38" i="24" s="1"/>
  <c r="H33" i="24"/>
  <c r="J23" i="24"/>
  <c r="K23" i="24" s="1"/>
  <c r="B36" i="19"/>
  <c r="F36" i="19" s="1"/>
  <c r="H36" i="19" s="1"/>
  <c r="J36" i="19" s="1"/>
  <c r="L36" i="19" s="1"/>
  <c r="J30" i="24"/>
  <c r="I22" i="24"/>
  <c r="I24" i="24" s="1"/>
  <c r="D40" i="19" s="1"/>
  <c r="J32" i="24"/>
  <c r="H26" i="24"/>
  <c r="H27" i="24" s="1"/>
  <c r="J31" i="24"/>
  <c r="K31" i="24" s="1"/>
  <c r="K15" i="4"/>
  <c r="L15" i="4" s="1"/>
  <c r="K14" i="4"/>
  <c r="L14" i="4" s="1"/>
  <c r="F16" i="19"/>
  <c r="H16" i="19" s="1"/>
  <c r="J16" i="19" s="1"/>
  <c r="L16" i="19" s="1"/>
  <c r="K16" i="4"/>
  <c r="L16" i="4" s="1"/>
  <c r="M13" i="4"/>
  <c r="M15" i="4"/>
  <c r="M16" i="4"/>
  <c r="B16" i="24" s="1"/>
  <c r="I39" i="24"/>
  <c r="D43" i="19" s="1"/>
  <c r="F35" i="19"/>
  <c r="H35" i="19" s="1"/>
  <c r="J35" i="19" s="1"/>
  <c r="L35" i="19" s="1"/>
  <c r="F24" i="19"/>
  <c r="H24" i="19" s="1"/>
  <c r="J24" i="19" s="1"/>
  <c r="L24" i="19" s="1"/>
  <c r="F33" i="19"/>
  <c r="H33" i="19" s="1"/>
  <c r="J33" i="19" s="1"/>
  <c r="L33" i="19" s="1"/>
  <c r="F23" i="19"/>
  <c r="H23" i="19" s="1"/>
  <c r="J23" i="19" s="1"/>
  <c r="L23" i="19" s="1"/>
  <c r="F22" i="19"/>
  <c r="H22" i="19" s="1"/>
  <c r="J22" i="19" s="1"/>
  <c r="L22" i="19" s="1"/>
  <c r="F21" i="19"/>
  <c r="H21" i="19" s="1"/>
  <c r="J21" i="19" s="1"/>
  <c r="L21" i="19" s="1"/>
  <c r="G37" i="24"/>
  <c r="B12" i="24"/>
  <c r="E37" i="24" s="1"/>
  <c r="H37" i="24" s="1"/>
  <c r="J27" i="24"/>
  <c r="K26" i="24"/>
  <c r="G22" i="24"/>
  <c r="J22" i="24" s="1"/>
  <c r="B3" i="24"/>
  <c r="E22" i="24" s="1"/>
  <c r="H22" i="24" s="1"/>
  <c r="G35" i="24"/>
  <c r="J35" i="24" s="1"/>
  <c r="B10" i="24"/>
  <c r="E35" i="24" s="1"/>
  <c r="H35" i="24" s="1"/>
  <c r="G36" i="24"/>
  <c r="B11" i="24"/>
  <c r="E36" i="24" s="1"/>
  <c r="H36" i="24" s="1"/>
  <c r="K13" i="4"/>
  <c r="L13" i="4" s="1"/>
  <c r="K17" i="4"/>
  <c r="L17" i="4" s="1"/>
  <c r="M14" i="4"/>
  <c r="H24" i="24" l="1"/>
  <c r="K32" i="24"/>
  <c r="I33" i="24"/>
  <c r="D42" i="19" s="1"/>
  <c r="J24" i="24"/>
  <c r="J37" i="24"/>
  <c r="K37" i="24" s="1"/>
  <c r="J33" i="24"/>
  <c r="K30" i="24"/>
  <c r="J36" i="24"/>
  <c r="H17" i="19"/>
  <c r="J17" i="19" s="1"/>
  <c r="L17" i="19" s="1"/>
  <c r="K35" i="24"/>
  <c r="K22" i="24"/>
  <c r="B41" i="19"/>
  <c r="F41" i="19" s="1"/>
  <c r="H41" i="19" s="1"/>
  <c r="J41" i="19" s="1"/>
  <c r="L41" i="19" s="1"/>
  <c r="K27" i="24"/>
  <c r="H39" i="24"/>
  <c r="K33" i="24" l="1"/>
  <c r="J39" i="24"/>
  <c r="B43" i="19" s="1"/>
  <c r="F43" i="19" s="1"/>
  <c r="H43" i="19" s="1"/>
  <c r="J43" i="19" s="1"/>
  <c r="L43" i="19" s="1"/>
  <c r="B42" i="19"/>
  <c r="F42" i="19" s="1"/>
  <c r="H42" i="19" s="1"/>
  <c r="J42" i="19" s="1"/>
  <c r="L42" i="19" s="1"/>
  <c r="K36" i="24"/>
  <c r="B40" i="19"/>
  <c r="F40" i="19" s="1"/>
  <c r="H40" i="19" s="1"/>
  <c r="J40" i="19" s="1"/>
  <c r="L40" i="19" s="1"/>
  <c r="K24" i="24"/>
  <c r="K39" i="24" l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<sst xmlns="http://schemas.openxmlformats.org/spreadsheetml/2006/main" count="442" uniqueCount="264">
  <si>
    <t>Coeur d'Alene Reservation</t>
  </si>
  <si>
    <t>Duck Valley Reservation</t>
  </si>
  <si>
    <t>Fort Hall Reservation</t>
  </si>
  <si>
    <t>Nez Perce Reservation</t>
  </si>
  <si>
    <t>Adams County, ID</t>
  </si>
  <si>
    <t>Benewah County, ID</t>
  </si>
  <si>
    <t>Boise County, ID</t>
  </si>
  <si>
    <t>Bonner County, ID</t>
  </si>
  <si>
    <t>Boundary County, ID</t>
  </si>
  <si>
    <t>Butte County, ID</t>
  </si>
  <si>
    <t>Clark County, ID</t>
  </si>
  <si>
    <t>Clearwater County, ID</t>
  </si>
  <si>
    <t>Custer County, ID</t>
  </si>
  <si>
    <t>Idaho County, ID</t>
  </si>
  <si>
    <t>Lemhi County, ID</t>
  </si>
  <si>
    <t>Lewis County, ID</t>
  </si>
  <si>
    <t>Shoshone County, ID</t>
  </si>
  <si>
    <t>Valley County, ID</t>
  </si>
  <si>
    <t>Washington County, ID</t>
  </si>
  <si>
    <t>http://download.bls.gov/pub/time.series/la/</t>
  </si>
  <si>
    <t>Reservations</t>
  </si>
  <si>
    <t>Original Data Value</t>
  </si>
  <si>
    <t>Series Id:</t>
  </si>
  <si>
    <t>Not Seasonally Adjusted</t>
  </si>
  <si>
    <t>Years:</t>
  </si>
  <si>
    <t>2014 to 2016</t>
  </si>
  <si>
    <t>Year</t>
  </si>
  <si>
    <t>labor force</t>
  </si>
  <si>
    <t>Start date</t>
  </si>
  <si>
    <t>End date</t>
  </si>
  <si>
    <t>Unemployment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</si>
  <si>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</si>
  <si>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</si>
  <si>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</si>
  <si>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</si>
  <si>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</si>
  <si>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</si>
  <si>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</si>
  <si>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</si>
  <si>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</si>
  <si>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</si>
  <si>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</si>
  <si>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</si>
  <si>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</si>
  <si>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</si>
  <si>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</si>
  <si>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</si>
  <si>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</si>
  <si>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</si>
  <si>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</si>
  <si>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</si>
  <si>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</si>
  <si>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</si>
  <si>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</si>
  <si>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National 24-month unemployment rate</t>
  </si>
  <si>
    <t>Month</t>
  </si>
  <si>
    <t xml:space="preserve">Unemployment Rate
 Unrounded </t>
  </si>
  <si>
    <t>20% Above the National Average Unrounded</t>
  </si>
  <si>
    <t>GEO.display-label</t>
  </si>
  <si>
    <t>Geography</t>
  </si>
  <si>
    <t>Ada County, Idaho</t>
  </si>
  <si>
    <t>Adams County, Idaho</t>
  </si>
  <si>
    <t>Bannock County, Idaho</t>
  </si>
  <si>
    <t>Bear Lake County, Idaho</t>
  </si>
  <si>
    <t>Benewah County, Idaho</t>
  </si>
  <si>
    <t>Bingham County, Idaho</t>
  </si>
  <si>
    <t>Blaine County, Idaho</t>
  </si>
  <si>
    <t>Boise County, Idaho</t>
  </si>
  <si>
    <t>Bonner County, Idaho</t>
  </si>
  <si>
    <t>Bonneville County, Idaho</t>
  </si>
  <si>
    <t>Boundary County, Idaho</t>
  </si>
  <si>
    <t>Butte County, Idaho</t>
  </si>
  <si>
    <t>Camas County, Idaho</t>
  </si>
  <si>
    <t>Canyon County, Idaho</t>
  </si>
  <si>
    <t>Caribou County, Idaho</t>
  </si>
  <si>
    <t>Cassia County, Idaho</t>
  </si>
  <si>
    <t>Clark County, Idaho</t>
  </si>
  <si>
    <t>Clearwater County, Idaho</t>
  </si>
  <si>
    <t>Custer County, Idaho</t>
  </si>
  <si>
    <t>Elmore County, Idaho</t>
  </si>
  <si>
    <t>Franklin County, Idaho</t>
  </si>
  <si>
    <t>Fremont County, Idaho</t>
  </si>
  <si>
    <t>Gem County, Idaho</t>
  </si>
  <si>
    <t>Gooding County, Idaho</t>
  </si>
  <si>
    <t>Idaho County, Idaho</t>
  </si>
  <si>
    <t>Jefferson County, Idaho</t>
  </si>
  <si>
    <t>Jerome County, Idaho</t>
  </si>
  <si>
    <t>Kootenai County, Idaho</t>
  </si>
  <si>
    <t>Latah County, Idaho</t>
  </si>
  <si>
    <t>Lemhi County, Idaho</t>
  </si>
  <si>
    <t>Lewis County, Idaho</t>
  </si>
  <si>
    <t>Lincoln County, Idaho</t>
  </si>
  <si>
    <t>Madison County, Idaho</t>
  </si>
  <si>
    <t>Minidoka County, Idaho</t>
  </si>
  <si>
    <t>Nez Perce County, Idaho</t>
  </si>
  <si>
    <t>Oneida County, Idaho</t>
  </si>
  <si>
    <t>Owyhee County, Idaho</t>
  </si>
  <si>
    <t>Payette County, Idaho</t>
  </si>
  <si>
    <t>Power County, Idaho</t>
  </si>
  <si>
    <t>Shoshone County, Idaho</t>
  </si>
  <si>
    <t>Teton County, Idaho</t>
  </si>
  <si>
    <t>Twin Falls County, Idaho</t>
  </si>
  <si>
    <t>Valley County, Idaho</t>
  </si>
  <si>
    <t>Washington County, Idaho</t>
  </si>
  <si>
    <t>Bannock County, ID</t>
  </si>
  <si>
    <t>Bingham County, ID</t>
  </si>
  <si>
    <t>Caribou County, ID</t>
  </si>
  <si>
    <t>Kootenai County, ID</t>
  </si>
  <si>
    <t>Nez Perce County, ID</t>
  </si>
  <si>
    <t>Owyhee County, ID</t>
  </si>
  <si>
    <t>Power County, ID</t>
  </si>
  <si>
    <t>Total</t>
  </si>
  <si>
    <t>Monthly Labor Force Numbers</t>
  </si>
  <si>
    <t>Monthly Unemployed Numbers</t>
  </si>
  <si>
    <t>24-Month Labor Force Totals</t>
  </si>
  <si>
    <t>Area</t>
  </si>
  <si>
    <t>24-Month Unemployed Totals</t>
  </si>
  <si>
    <t>Labor Force</t>
  </si>
  <si>
    <t>Unemployed</t>
  </si>
  <si>
    <t>AREAS IN IDAHO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</si>
  <si>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</si>
  <si>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</si>
  <si>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</si>
  <si>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</si>
  <si>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</si>
  <si>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</si>
  <si>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</si>
  <si>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</si>
  <si>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</si>
  <si>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</si>
  <si>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</si>
  <si>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</si>
  <si>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</si>
  <si>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</si>
  <si>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</si>
  <si>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</si>
  <si>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</si>
  <si>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</si>
  <si>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</si>
  <si>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</si>
  <si>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</si>
  <si>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</si>
  <si>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</si>
  <si>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National Average</t>
  </si>
  <si>
    <t>MAY 2014 - APR 2016</t>
  </si>
  <si>
    <t>Total for Region</t>
  </si>
  <si>
    <t>Regional Grouping of Contiguous Counties</t>
  </si>
  <si>
    <t>GEO.id</t>
  </si>
  <si>
    <t>GEO.id2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</si>
  <si>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</si>
  <si>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</si>
  <si>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</si>
  <si>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</si>
  <si>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</si>
  <si>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</si>
  <si>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</si>
  <si>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</si>
  <si>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</si>
  <si>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</si>
  <si>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</si>
  <si>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</si>
  <si>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</si>
  <si>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</si>
  <si>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</si>
  <si>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</si>
  <si>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</si>
  <si>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</si>
  <si>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</si>
  <si>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</si>
  <si>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</si>
  <si>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</si>
  <si>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</si>
  <si>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</si>
  <si>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</si>
  <si>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</si>
  <si>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</si>
  <si>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</si>
  <si>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</si>
  <si>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</si>
  <si>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0500000US16001</t>
  </si>
  <si>
    <t>0500000US16003</t>
  </si>
  <si>
    <t>0500000US16005</t>
  </si>
  <si>
    <t>0500000US16007</t>
  </si>
  <si>
    <t>0500000US16009</t>
  </si>
  <si>
    <t>0500000US16011</t>
  </si>
  <si>
    <t>0500000US16013</t>
  </si>
  <si>
    <t>0500000US16015</t>
  </si>
  <si>
    <t>0500000US16017</t>
  </si>
  <si>
    <t>0500000US16019</t>
  </si>
  <si>
    <t>0500000US16021</t>
  </si>
  <si>
    <t>0500000US16023</t>
  </si>
  <si>
    <t>0500000US16025</t>
  </si>
  <si>
    <t>0500000US16027</t>
  </si>
  <si>
    <t>0500000US16029</t>
  </si>
  <si>
    <t>0500000US16031</t>
  </si>
  <si>
    <t>0500000US16033</t>
  </si>
  <si>
    <t>0500000US16035</t>
  </si>
  <si>
    <t>0500000US16037</t>
  </si>
  <si>
    <t>0500000US16039</t>
  </si>
  <si>
    <t>0500000US16041</t>
  </si>
  <si>
    <t>0500000US16043</t>
  </si>
  <si>
    <t>0500000US16045</t>
  </si>
  <si>
    <t>0500000US16047</t>
  </si>
  <si>
    <t>0500000US16049</t>
  </si>
  <si>
    <t>0500000US16051</t>
  </si>
  <si>
    <t>0500000US16053</t>
  </si>
  <si>
    <t>0500000US16055</t>
  </si>
  <si>
    <t>0500000US16057</t>
  </si>
  <si>
    <t>0500000US16059</t>
  </si>
  <si>
    <t>0500000US16061</t>
  </si>
  <si>
    <t>0500000US16063</t>
  </si>
  <si>
    <t>0500000US16065</t>
  </si>
  <si>
    <t>0500000US16067</t>
  </si>
  <si>
    <t>0500000US16069</t>
  </si>
  <si>
    <t>0500000US16071</t>
  </si>
  <si>
    <t>0500000US16073</t>
  </si>
  <si>
    <t>0500000US16075</t>
  </si>
  <si>
    <t>0500000US16077</t>
  </si>
  <si>
    <t>0500000US16079</t>
  </si>
  <si>
    <t>0500000US16081</t>
  </si>
  <si>
    <t>0500000US16083</t>
  </si>
  <si>
    <t>0500000US16085</t>
  </si>
  <si>
    <t>0500000US16087</t>
  </si>
  <si>
    <t>2700000US070516009</t>
  </si>
  <si>
    <t>Benewah County (part); Idaho (part); Coeur d'Alene Reservation, ID</t>
  </si>
  <si>
    <t>2700000US070516055</t>
  </si>
  <si>
    <t>Kootenai County (part); Idaho (part); Coeur d'Alene Reservation, ID</t>
  </si>
  <si>
    <t>2700000US096516073</t>
  </si>
  <si>
    <t>Owyhee County (part); Idaho (part); Duck Valley Reservation, NV--ID</t>
  </si>
  <si>
    <t>2700000US118516005</t>
  </si>
  <si>
    <t>Bannock County (part); Idaho (part); Fort Hall Reservation and Off-Reservation Trust Land, ID</t>
  </si>
  <si>
    <t>2700000US118516011</t>
  </si>
  <si>
    <t>Bingham County (part); Idaho (part); Fort Hall Reservation and Off-Reservation Trust Land, ID</t>
  </si>
  <si>
    <t>2700000US118516029</t>
  </si>
  <si>
    <t>Caribou County (part); Idaho (part); Fort Hall Reservation and Off-Reservation Trust Land, ID</t>
  </si>
  <si>
    <t>2700000US118516077</t>
  </si>
  <si>
    <t>Power County (part); Idaho (part); Fort Hall Reservation and Off-Reservation Trust Land, ID</t>
  </si>
  <si>
    <t>2700000US180016021</t>
  </si>
  <si>
    <t>Boundary County (part); Idaho (part); Kootenai Reservation and Off-Reservation Trust Land, ID</t>
  </si>
  <si>
    <t>2700000US244516035</t>
  </si>
  <si>
    <t>Clearwater County (part); Idaho (part); Nez Perce Reservation, ID</t>
  </si>
  <si>
    <t>2700000US244516049</t>
  </si>
  <si>
    <t>Idaho County (part); Idaho (part); Nez Perce Reservation, ID</t>
  </si>
  <si>
    <t>2700000US244516061</t>
  </si>
  <si>
    <t>Lewis County (part); Idaho (part); Nez Perce Reservation, ID</t>
  </si>
  <si>
    <t>2700000US244516069</t>
  </si>
  <si>
    <t>Nez Perce County (part); Idaho (part); Nez Perce Reservation, ID</t>
  </si>
  <si>
    <t>Table B23025</t>
  </si>
  <si>
    <t>EMPLOYMENT STATUS FOR THE POPULATION 16 YEARS AND OVER</t>
  </si>
  <si>
    <t>Universe: Population 16 years and over  more information</t>
  </si>
  <si>
    <t>2010-2014 American Community Survey 5-Year Estimates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</si>
  <si>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</si>
  <si>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</si>
  <si>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</si>
  <si>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</si>
  <si>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</si>
  <si>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</si>
  <si>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</si>
  <si>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20% above national average for same 24-month period</t>
  </si>
  <si>
    <t>Census Ratio</t>
  </si>
  <si>
    <t>Labor force</t>
  </si>
  <si>
    <t>Number, MAY 2014 - APR 2016 (Census share * 24-month total)</t>
  </si>
  <si>
    <t/>
  </si>
  <si>
    <t>24-Month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</si>
</sst>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0.0%"/>
    <numFmt numFmtId="168" formatCode="0.000000"/>
    <numFmt numFmtId="169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3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4" fillId="0" borderId="0" xfId="3" applyFont="1"/>
    <xf numFmtId="0" fontId="6" fillId="0" borderId="0" xfId="0" applyFont="1"/>
    <xf numFmtId="0" fontId="6" fillId="0" borderId="1" xfId="0" applyFont="1" applyFill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17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7" fontId="7" fillId="0" borderId="0" xfId="0" applyNumberFormat="1" applyFont="1" applyFill="1" applyBorder="1" applyAlignment="1">
      <alignment horizontal="center"/>
    </xf>
    <xf numFmtId="164" fontId="7" fillId="0" borderId="0" xfId="1" applyNumberFormat="1" applyFont="1" applyFill="1" applyBorder="1"/>
    <xf numFmtId="167" fontId="7" fillId="0" borderId="0" xfId="2" applyNumberFormat="1" applyFont="1" applyFill="1" applyBorder="1"/>
    <xf numFmtId="166" fontId="7" fillId="0" borderId="0" xfId="0" applyNumberFormat="1" applyFont="1" applyFill="1" applyBorder="1"/>
    <xf numFmtId="165" fontId="7" fillId="0" borderId="0" xfId="0" applyNumberFormat="1" applyFont="1" applyFill="1" applyBorder="1"/>
    <xf numFmtId="166" fontId="7" fillId="0" borderId="0" xfId="0" applyNumberFormat="1" applyFont="1"/>
    <xf numFmtId="0" fontId="8" fillId="0" borderId="0" xfId="0" applyFont="1"/>
    <xf numFmtId="0" fontId="9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/>
    <xf numFmtId="17" fontId="2" fillId="0" borderId="0" xfId="0" applyNumberFormat="1" applyFont="1"/>
    <xf numFmtId="0" fontId="12" fillId="0" borderId="0" xfId="0" applyFont="1"/>
    <xf numFmtId="17" fontId="12" fillId="0" borderId="0" xfId="0" applyNumberFormat="1" applyFont="1" applyAlignment="1">
      <alignment horizontal="right"/>
    </xf>
    <xf numFmtId="0" fontId="6" fillId="0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>
      <alignment horizontal="left"/>
    </xf>
    <xf numFmtId="164" fontId="0" fillId="0" borderId="0" xfId="0" applyNumberFormat="1"/>
    <xf numFmtId="0" fontId="15" fillId="0" borderId="0" xfId="0" applyFont="1"/>
    <xf numFmtId="0" fontId="6" fillId="0" borderId="0" xfId="6" applyFont="1"/>
    <xf numFmtId="164" fontId="7" fillId="0" borderId="0" xfId="7" applyNumberFormat="1" applyFont="1"/>
    <xf numFmtId="0" fontId="7" fillId="0" borderId="0" xfId="6" applyFont="1"/>
    <xf numFmtId="2" fontId="7" fillId="0" borderId="0" xfId="6" applyNumberFormat="1" applyFont="1"/>
    <xf numFmtId="166" fontId="7" fillId="0" borderId="0" xfId="6" applyNumberFormat="1" applyFont="1"/>
    <xf numFmtId="0" fontId="6" fillId="0" borderId="0" xfId="6" applyFont="1" applyFill="1"/>
    <xf numFmtId="0" fontId="16" fillId="2" borderId="2" xfId="6" applyFont="1" applyFill="1" applyBorder="1" applyAlignment="1">
      <alignment horizontal="center"/>
    </xf>
    <xf numFmtId="164" fontId="6" fillId="0" borderId="0" xfId="7" applyNumberFormat="1" applyFont="1" applyAlignment="1">
      <alignment horizontal="center"/>
    </xf>
    <xf numFmtId="168" fontId="15" fillId="0" borderId="0" xfId="0" applyNumberFormat="1" applyFont="1"/>
    <xf numFmtId="164" fontId="15" fillId="0" borderId="0" xfId="1" applyNumberFormat="1" applyFont="1"/>
    <xf numFmtId="169" fontId="15" fillId="0" borderId="0" xfId="0" applyNumberFormat="1" applyFont="1"/>
    <xf numFmtId="164" fontId="2" fillId="0" borderId="0" xfId="1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8" fontId="7" fillId="3" borderId="2" xfId="8" applyNumberFormat="1" applyFont="1" applyFill="1" applyBorder="1" applyAlignment="1">
      <alignment horizontal="center"/>
    </xf>
    <xf numFmtId="168" fontId="0" fillId="0" borderId="0" xfId="0" applyNumberFormat="1"/>
    <xf numFmtId="0" fontId="15" fillId="0" borderId="0" xfId="0" applyFont="1" applyAlignment="1">
      <alignment horizontal="center"/>
    </xf>
    <xf numFmtId="168" fontId="17" fillId="3" borderId="2" xfId="8" applyNumberFormat="1" applyFont="1" applyFill="1" applyBorder="1" applyAlignment="1">
      <alignment horizontal="center" wrapText="1"/>
    </xf>
    <xf numFmtId="3" fontId="17" fillId="3" borderId="2" xfId="8" applyNumberFormat="1" applyFont="1" applyFill="1" applyBorder="1" applyAlignment="1">
      <alignment horizontal="center" wrapText="1"/>
    </xf>
    <xf numFmtId="166" fontId="17" fillId="3" borderId="2" xfId="8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6" applyFont="1" applyFill="1" applyAlignment="1">
      <alignment horizontal="center"/>
    </xf>
    <xf numFmtId="0" fontId="0" fillId="0" borderId="0" xfId="0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/>
    <xf numFmtId="0" fontId="8" fillId="0" borderId="0" xfId="0" applyFont="1" applyFill="1"/>
    <xf numFmtId="165" fontId="18" fillId="0" borderId="0" xfId="0" applyNumberFormat="1" applyFont="1" applyFill="1" applyAlignment="1">
      <alignment horizontal="right"/>
    </xf>
    <xf numFmtId="37" fontId="0" fillId="0" borderId="0" xfId="1" applyNumberFormat="1" applyFont="1"/>
    <xf numFmtId="164" fontId="6" fillId="0" borderId="0" xfId="7" applyNumberFormat="1" applyFont="1" applyAlignment="1">
      <alignment horizontal="center"/>
    </xf>
    <xf numFmtId="164" fontId="16" fillId="2" borderId="3" xfId="7" applyNumberFormat="1" applyFont="1" applyFill="1" applyBorder="1" applyAlignment="1">
      <alignment horizontal="center"/>
    </xf>
    <xf numFmtId="164" fontId="16" fillId="2" borderId="4" xfId="7" applyNumberFormat="1" applyFont="1" applyFill="1" applyBorder="1" applyAlignment="1">
      <alignment horizontal="center"/>
    </xf>
    <xf numFmtId="0" fontId="16" fillId="2" borderId="3" xfId="6" applyFont="1" applyFill="1" applyBorder="1" applyAlignment="1">
      <alignment horizontal="center"/>
    </xf>
    <xf numFmtId="0" fontId="16" fillId="2" borderId="5" xfId="6" applyFont="1" applyFill="1" applyBorder="1" applyAlignment="1">
      <alignment horizontal="center"/>
    </xf>
    <xf numFmtId="0" fontId="16" fillId="2" borderId="4" xfId="6" applyFont="1" applyFill="1" applyBorder="1" applyAlignment="1">
      <alignment horizontal="center"/>
    </xf>
    <xf numFmtId="0" fontId="6" fillId="0" borderId="0" xfId="6" applyFont="1" applyAlignment="1">
      <alignment horizontal="center"/>
    </xf>
    <xf numFmtId="0" fontId="17" fillId="3" borderId="3" xfId="8" applyFont="1" applyFill="1" applyBorder="1" applyAlignment="1">
      <alignment horizontal="center"/>
    </xf>
    <xf numFmtId="0" fontId="17" fillId="3" borderId="5" xfId="8" applyFont="1" applyFill="1" applyBorder="1" applyAlignment="1">
      <alignment horizontal="center"/>
    </xf>
    <xf numFmtId="0" fontId="17" fillId="3" borderId="4" xfId="8" applyFont="1" applyFill="1" applyBorder="1" applyAlignment="1">
      <alignment horizontal="center"/>
    </xf>
    <xf numFmtId="0" fontId="17" fillId="2" borderId="3" xfId="8" applyFont="1" applyFill="1" applyBorder="1" applyAlignment="1">
      <alignment horizontal="center"/>
    </xf>
    <xf numFmtId="0" fontId="17" fillId="2" borderId="5" xfId="8" applyFont="1" applyFill="1" applyBorder="1" applyAlignment="1">
      <alignment horizontal="center"/>
    </xf>
    <xf numFmtId="0" fontId="17" fillId="2" borderId="4" xfId="8" applyFont="1" applyFill="1" applyBorder="1" applyAlignment="1">
      <alignment horizontal="center"/>
    </xf>
    <xf numFmtId="0" fontId="17" fillId="2" borderId="2" xfId="8" applyFont="1" applyFill="1" applyBorder="1" applyAlignment="1">
      <alignment horizontal="center" wrapText="1"/>
    </xf>
    <xf numFmtId="168" fontId="6" fillId="3" borderId="3" xfId="8" applyNumberFormat="1" applyFont="1" applyFill="1" applyBorder="1" applyAlignment="1">
      <alignment horizontal="center"/>
    </xf>
    <xf numFmtId="168" fontId="6" fillId="3" borderId="4" xfId="8" applyNumberFormat="1" applyFont="1" applyFill="1" applyBorder="1" applyAlignment="1">
      <alignment horizontal="center"/>
    </xf>
    <xf numFmtId="0" fontId="0" fillId="0" borderId="0" xfId="0" applyFill="1"/>
    <xf numFmtId="0" fontId="11" fillId="0" borderId="0" xfId="3" applyFont="1" applyFill="1"/>
    <xf numFmtId="0" fontId="12" fillId="0" borderId="0" xfId="0" applyFont="1" applyFill="1"/>
  </cellXfs>
  <cellStyles count="10">
    <cellStyle name="Comma" xfId="1" builtinId="3"/>
    <cellStyle name="Comma 2" xfId="7"/>
    <cellStyle name="Hyperlink" xfId="3" builtinId="8"/>
    <cellStyle name="Normal" xfId="0" builtinId="0"/>
    <cellStyle name="Normal 2 2" xfId="4"/>
    <cellStyle name="Normal 3" xfId="5"/>
    <cellStyle name="Normal 3 2" xfId="9"/>
    <cellStyle name="Normal_Book4" xfId="6"/>
    <cellStyle name="Percent" xfId="2" builtinId="5"/>
    <cellStyle name="Style 1 2" xfId="8"/>
  </cellStyles>
  <dxfs count="4">
    <dxf>
      <fill>
        <patternFill>
          <bgColor rgb="FFFFFF00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/>
  </sheetViews>
  <sheetFormatPr defaultRowHeight="15" x14ac:dyDescent="0.25"/>
  <cols>
    <col min="1" max="1" width="40.85546875" style="43" customWidth="1"/>
    <col min="2" max="13" width="14" style="43" customWidth="1"/>
    <col min="14" max="14" width="9.5703125" bestFit="1" customWidth="1"/>
    <col min="15" max="15" width="10.5703125" bestFit="1" customWidth="1"/>
    <col min="16" max="16" width="11.5703125" bestFit="1" customWidth="1"/>
  </cols>
  <sheetData>
    <row r="1" spans="1:13" x14ac:dyDescent="0.25">
      <c r="A1" s="44" t="s">
        <v>119</v>
      </c>
      <c r="B1" s="45"/>
      <c r="C1" s="45"/>
      <c r="D1" s="45"/>
      <c r="E1" s="45"/>
      <c r="F1" s="46"/>
      <c r="G1" s="46"/>
      <c r="H1" s="46"/>
      <c r="I1" s="46"/>
      <c r="J1" s="47"/>
      <c r="K1" s="46"/>
      <c r="L1" s="48"/>
      <c r="M1" s="46"/>
    </row>
    <row r="2" spans="1:13" x14ac:dyDescent="0.25">
      <c r="A2" s="49" t="s">
        <v>144</v>
      </c>
      <c r="B2" s="45"/>
      <c r="C2" s="45"/>
      <c r="D2" s="45"/>
      <c r="E2" s="45"/>
      <c r="F2" s="46"/>
      <c r="G2" s="46"/>
      <c r="H2" s="46"/>
      <c r="I2" s="46"/>
      <c r="J2" s="47"/>
      <c r="K2" s="46"/>
      <c r="L2" s="48"/>
      <c r="M2" s="46"/>
    </row>
    <row r="3" spans="1:13" x14ac:dyDescent="0.25">
      <c r="A3" s="44" t="s">
        <v>120</v>
      </c>
      <c r="B3" s="45"/>
      <c r="C3" s="45"/>
      <c r="D3" s="45"/>
      <c r="E3" s="45"/>
      <c r="F3" s="46"/>
      <c r="G3" s="46"/>
      <c r="H3" s="46"/>
      <c r="I3" s="46"/>
      <c r="J3" s="47"/>
      <c r="K3" s="46"/>
      <c r="L3" s="48"/>
      <c r="M3" s="46"/>
    </row>
    <row r="4" spans="1:13" x14ac:dyDescent="0.25">
      <c r="A4" s="44"/>
      <c r="B4" s="45"/>
      <c r="C4" s="45"/>
      <c r="D4" s="45"/>
      <c r="E4" s="45"/>
      <c r="F4" s="46"/>
      <c r="G4" s="46"/>
      <c r="H4" s="46"/>
      <c r="I4" s="46"/>
      <c r="J4" s="47"/>
      <c r="K4" s="46"/>
      <c r="L4" s="48"/>
      <c r="M4" s="46"/>
    </row>
    <row r="5" spans="1:13" x14ac:dyDescent="0.25">
      <c r="A5" s="50" t="s">
        <v>121</v>
      </c>
      <c r="B5" s="45" t="s">
        <v>122</v>
      </c>
      <c r="C5" s="45"/>
      <c r="D5" s="45"/>
      <c r="E5" s="45"/>
      <c r="F5" s="46"/>
      <c r="G5" s="46"/>
      <c r="H5" s="46"/>
      <c r="I5" s="46"/>
      <c r="J5" s="47"/>
      <c r="K5" s="46"/>
      <c r="L5" s="48"/>
      <c r="M5" s="46"/>
    </row>
    <row r="6" spans="1:13" x14ac:dyDescent="0.25">
      <c r="A6" s="50" t="s">
        <v>123</v>
      </c>
      <c r="B6" s="45" t="s">
        <v>124</v>
      </c>
      <c r="C6" s="45"/>
      <c r="D6" s="45"/>
      <c r="E6" s="45"/>
      <c r="F6" s="46"/>
      <c r="G6" s="46"/>
      <c r="H6" s="46"/>
      <c r="I6" s="46"/>
      <c r="J6" s="47"/>
      <c r="K6" s="46"/>
      <c r="L6" s="48"/>
      <c r="M6" s="46"/>
    </row>
    <row r="7" spans="1:13" x14ac:dyDescent="0.25">
      <c r="A7" s="50" t="s">
        <v>125</v>
      </c>
      <c r="B7" s="45" t="s">
        <v>126</v>
      </c>
      <c r="C7" s="45"/>
      <c r="D7" s="45"/>
      <c r="E7" s="45"/>
      <c r="F7" s="46"/>
      <c r="G7" s="46"/>
      <c r="H7" s="46"/>
      <c r="I7" s="46"/>
      <c r="J7" s="47"/>
      <c r="K7" s="46"/>
      <c r="L7" s="48"/>
      <c r="M7" s="46"/>
    </row>
    <row r="8" spans="1:13" x14ac:dyDescent="0.25">
      <c r="A8" s="50" t="s">
        <v>127</v>
      </c>
      <c r="B8" s="45" t="s">
        <v>128</v>
      </c>
      <c r="C8" s="45"/>
      <c r="D8" s="45"/>
      <c r="E8" s="45"/>
      <c r="F8" s="46"/>
      <c r="G8" s="46"/>
      <c r="H8" s="46"/>
      <c r="I8" s="46"/>
      <c r="J8" s="47"/>
      <c r="K8" s="46"/>
      <c r="L8" s="48"/>
      <c r="M8" s="46"/>
    </row>
    <row r="9" spans="1:13" x14ac:dyDescent="0.25">
      <c r="A9" s="44"/>
      <c r="B9" s="45"/>
      <c r="C9" s="45"/>
      <c r="D9" s="45"/>
      <c r="E9" s="45"/>
      <c r="F9" s="46"/>
      <c r="G9" s="46"/>
      <c r="H9" s="46"/>
      <c r="I9" s="46"/>
      <c r="J9" s="47"/>
      <c r="K9" s="46"/>
      <c r="L9" s="48"/>
      <c r="M9" s="46"/>
    </row>
    <row r="10" spans="1:13" x14ac:dyDescent="0.25">
      <c r="A10" s="44"/>
      <c r="B10" s="73" t="s">
        <v>129</v>
      </c>
      <c r="C10" s="74"/>
      <c r="D10" s="73" t="s">
        <v>130</v>
      </c>
      <c r="E10" s="74"/>
      <c r="F10" s="75" t="s">
        <v>131</v>
      </c>
      <c r="G10" s="76"/>
      <c r="H10" s="76"/>
      <c r="I10" s="77"/>
      <c r="J10" s="75" t="s">
        <v>132</v>
      </c>
      <c r="K10" s="77"/>
      <c r="L10" s="75" t="s">
        <v>133</v>
      </c>
      <c r="M10" s="77"/>
    </row>
    <row r="11" spans="1:13" x14ac:dyDescent="0.25">
      <c r="A11" s="44"/>
      <c r="B11" s="72" t="str">
        <f>$A$2</f>
        <v>MAY 2014 - APR 2016</v>
      </c>
      <c r="C11" s="72"/>
      <c r="D11" s="72" t="str">
        <f>$A$2</f>
        <v>MAY 2014 - APR 2016</v>
      </c>
      <c r="E11" s="72"/>
      <c r="F11" s="72" t="str">
        <f>$A$2</f>
        <v>MAY 2014 - APR 2016</v>
      </c>
      <c r="G11" s="72"/>
      <c r="H11" s="72" t="str">
        <f>$A$2</f>
        <v>MAY 2014 - APR 2016</v>
      </c>
      <c r="I11" s="72"/>
      <c r="J11" s="72" t="str">
        <f>$A$2</f>
        <v>MAY 2014 - APR 2016</v>
      </c>
      <c r="K11" s="72"/>
      <c r="L11" s="72" t="str">
        <f>$A$2</f>
        <v>MAY 2014 - APR 2016</v>
      </c>
      <c r="M11" s="72"/>
    </row>
    <row r="12" spans="1:13" x14ac:dyDescent="0.25">
      <c r="A12" s="44"/>
      <c r="B12" s="51"/>
      <c r="C12" s="51"/>
      <c r="D12" s="51"/>
      <c r="E12" s="51"/>
      <c r="F12" s="72" t="s">
        <v>134</v>
      </c>
      <c r="G12" s="72"/>
      <c r="H12" s="72" t="s">
        <v>134</v>
      </c>
      <c r="I12" s="72"/>
      <c r="J12" s="72" t="s">
        <v>134</v>
      </c>
      <c r="K12" s="72"/>
      <c r="L12" s="72" t="s">
        <v>134</v>
      </c>
      <c r="M12" s="72"/>
    </row>
    <row r="13" spans="1:13" x14ac:dyDescent="0.25">
      <c r="A13" s="44"/>
      <c r="B13" s="72" t="s">
        <v>111</v>
      </c>
      <c r="C13" s="72"/>
      <c r="D13" s="72" t="s">
        <v>135</v>
      </c>
      <c r="E13" s="72"/>
      <c r="F13" s="78" t="s">
        <v>136</v>
      </c>
      <c r="G13" s="78"/>
      <c r="H13" s="78" t="s">
        <v>136</v>
      </c>
      <c r="I13" s="78"/>
      <c r="J13" s="78" t="s">
        <v>136</v>
      </c>
      <c r="K13" s="78"/>
      <c r="L13" s="78" t="s">
        <v>136</v>
      </c>
      <c r="M13" s="78"/>
    </row>
    <row r="14" spans="1:13" x14ac:dyDescent="0.25">
      <c r="A14" s="44"/>
      <c r="B14" s="72" t="s">
        <v>27</v>
      </c>
      <c r="C14" s="72"/>
      <c r="D14" s="72" t="s">
        <v>137</v>
      </c>
      <c r="E14" s="72"/>
      <c r="F14" s="78" t="s">
        <v>138</v>
      </c>
      <c r="G14" s="78"/>
      <c r="H14" s="78" t="s">
        <v>139</v>
      </c>
      <c r="I14" s="78"/>
      <c r="J14" s="78" t="s">
        <v>140</v>
      </c>
      <c r="K14" s="78"/>
      <c r="L14" s="78" t="s">
        <v>141</v>
      </c>
      <c r="M14" s="78"/>
    </row>
    <row r="16" spans="1:13" x14ac:dyDescent="0.25">
      <c r="A16" s="44" t="s">
        <v>142</v>
      </c>
      <c r="B16" s="53">
        <f>National!I16</f>
        <v>3769709</v>
      </c>
      <c r="C16" s="53"/>
      <c r="D16" s="53">
        <f>National!J16</f>
        <v>205646</v>
      </c>
      <c r="F16" s="52">
        <f>D16/B16</f>
        <v>5.4552221404888281E-2</v>
      </c>
      <c r="H16" s="54">
        <f>TRUNC(F16,4)</f>
        <v>5.45E-2</v>
      </c>
      <c r="J16" s="43">
        <f>H16*100</f>
        <v>5.45</v>
      </c>
      <c r="L16" s="43">
        <f>ROUND(J16,1)</f>
        <v>5.5</v>
      </c>
    </row>
    <row r="17" spans="1:16" x14ac:dyDescent="0.25">
      <c r="A17" s="44" t="s">
        <v>143</v>
      </c>
      <c r="F17" s="52"/>
      <c r="H17" s="43">
        <f>TRUNC(H16*1.2,4)</f>
        <v>6.54E-2</v>
      </c>
      <c r="J17" s="43">
        <f>H17*100</f>
        <v>6.54</v>
      </c>
      <c r="L17" s="43">
        <f>ROUND(J17,1)</f>
        <v>6.5</v>
      </c>
    </row>
    <row r="18" spans="1:16" x14ac:dyDescent="0.25">
      <c r="F18" s="52"/>
    </row>
    <row r="19" spans="1:16" x14ac:dyDescent="0.25">
      <c r="F19" s="52"/>
    </row>
    <row r="20" spans="1:16" x14ac:dyDescent="0.25">
      <c r="A20" s="38" t="s">
        <v>146</v>
      </c>
      <c r="F20" s="52"/>
    </row>
    <row r="21" spans="1:16" x14ac:dyDescent="0.25">
      <c r="A21" s="43" t="s">
        <v>4</v>
      </c>
      <c r="B21" s="53">
        <f>VLOOKUP($A21, 'Step 2'!$A$3:$G$24,6,FALSE)</f>
        <v>41013</v>
      </c>
      <c r="C21" s="53"/>
      <c r="D21" s="53">
        <f>VLOOKUP(A21, 'Step 4'!$A$3:$G$24,6,FALSE)</f>
        <v>3338</v>
      </c>
      <c r="F21" s="52">
        <f t="shared" ref="F21" si="0">D21/B21</f>
        <v>8.1388827932606739E-2</v>
      </c>
      <c r="H21" s="54">
        <f>TRUNC(F21,4)</f>
        <v>8.1299999999999997E-2</v>
      </c>
      <c r="J21" s="43">
        <f t="shared" ref="J21" si="1">H21*100</f>
        <v>8.129999999999999</v>
      </c>
      <c r="L21" s="43">
        <f t="shared" ref="L21" si="2">ROUND(J21,1)</f>
        <v>8.1</v>
      </c>
      <c r="N21" s="36"/>
      <c r="O21" s="36"/>
      <c r="P21" s="36"/>
    </row>
    <row r="22" spans="1:16" x14ac:dyDescent="0.25">
      <c r="A22" s="43" t="s">
        <v>5</v>
      </c>
      <c r="B22" s="53">
        <f>VLOOKUP($A22, 'Step 2'!$A$3:$G$24,6,FALSE)</f>
        <v>96650</v>
      </c>
      <c r="C22" s="53"/>
      <c r="D22" s="53">
        <f>VLOOKUP(A22, 'Step 4'!$A$3:$G$24,6,FALSE)</f>
        <v>6526</v>
      </c>
      <c r="F22" s="52">
        <f t="shared" ref="F22:F36" si="3">D22/B22</f>
        <v>6.7521986549405069E-2</v>
      </c>
      <c r="H22" s="54">
        <f t="shared" ref="H22:H36" si="4">TRUNC(F22,4)</f>
        <v>6.7500000000000004E-2</v>
      </c>
      <c r="J22" s="43">
        <f t="shared" ref="J22:J36" si="5">H22*100</f>
        <v>6.75</v>
      </c>
      <c r="L22" s="43">
        <f t="shared" ref="L22:L36" si="6">ROUND(J22,1)</f>
        <v>6.8</v>
      </c>
      <c r="N22" s="36"/>
      <c r="O22" s="36"/>
      <c r="P22" s="36"/>
    </row>
    <row r="23" spans="1:16" x14ac:dyDescent="0.25">
      <c r="A23" s="43" t="s">
        <v>6</v>
      </c>
      <c r="B23" s="53">
        <f>VLOOKUP($A23, 'Step 2'!$A$3:$G$24,6,FALSE)</f>
        <v>71717</v>
      </c>
      <c r="C23" s="53"/>
      <c r="D23" s="53">
        <f>VLOOKUP(A23, 'Step 4'!$A$3:$G$24,6,FALSE)</f>
        <v>4434</v>
      </c>
      <c r="F23" s="52">
        <f t="shared" si="3"/>
        <v>6.1826345218009678E-2</v>
      </c>
      <c r="H23" s="54">
        <f t="shared" si="4"/>
        <v>6.1800000000000001E-2</v>
      </c>
      <c r="J23" s="43">
        <f t="shared" si="5"/>
        <v>6.18</v>
      </c>
      <c r="L23" s="43">
        <f t="shared" si="6"/>
        <v>6.2</v>
      </c>
      <c r="N23" s="36"/>
      <c r="O23" s="36"/>
      <c r="P23" s="36"/>
    </row>
    <row r="24" spans="1:16" x14ac:dyDescent="0.25">
      <c r="A24" s="43" t="s">
        <v>7</v>
      </c>
      <c r="B24" s="53">
        <f>VLOOKUP($A24, 'Step 2'!$A$3:$G$24,6,FALSE)</f>
        <v>442194</v>
      </c>
      <c r="C24" s="53"/>
      <c r="D24" s="53">
        <f>VLOOKUP(A24, 'Step 4'!$A$3:$G$24,6,FALSE)</f>
        <v>27415</v>
      </c>
      <c r="F24" s="52">
        <f t="shared" si="3"/>
        <v>6.1997675228519608E-2</v>
      </c>
      <c r="H24" s="54">
        <f t="shared" si="4"/>
        <v>6.1899999999999997E-2</v>
      </c>
      <c r="J24" s="43">
        <f t="shared" si="5"/>
        <v>6.1899999999999995</v>
      </c>
      <c r="L24" s="43">
        <f t="shared" si="6"/>
        <v>6.2</v>
      </c>
      <c r="N24" s="36"/>
      <c r="O24" s="36"/>
      <c r="P24" s="36"/>
    </row>
    <row r="25" spans="1:16" x14ac:dyDescent="0.25">
      <c r="A25" s="43" t="s">
        <v>8</v>
      </c>
      <c r="B25" s="53">
        <f>VLOOKUP($A25, 'Step 2'!$A$3:$G$24,6,FALSE)</f>
        <v>120444</v>
      </c>
      <c r="C25" s="53"/>
      <c r="D25" s="53">
        <f>VLOOKUP(A25, 'Step 4'!$A$3:$G$24,6,FALSE)</f>
        <v>6682</v>
      </c>
      <c r="F25" s="52">
        <f t="shared" si="3"/>
        <v>5.5478064494702932E-2</v>
      </c>
      <c r="H25" s="54">
        <f t="shared" si="4"/>
        <v>5.5399999999999998E-2</v>
      </c>
      <c r="J25" s="43">
        <f t="shared" si="5"/>
        <v>5.54</v>
      </c>
      <c r="L25" s="43">
        <f t="shared" si="6"/>
        <v>5.5</v>
      </c>
      <c r="N25" s="36"/>
      <c r="O25" s="36"/>
      <c r="P25" s="36"/>
    </row>
    <row r="26" spans="1:16" x14ac:dyDescent="0.25">
      <c r="A26" s="43" t="s">
        <v>9</v>
      </c>
      <c r="B26" s="53">
        <f>VLOOKUP($A26, 'Step 2'!$A$3:$G$24,6,FALSE)</f>
        <v>31919</v>
      </c>
      <c r="C26" s="53"/>
      <c r="D26" s="53">
        <f>VLOOKUP(A26, 'Step 4'!$A$3:$G$24,6,FALSE)</f>
        <v>1453</v>
      </c>
      <c r="F26" s="52">
        <f t="shared" si="3"/>
        <v>4.5521476236724208E-2</v>
      </c>
      <c r="H26" s="54">
        <f t="shared" si="4"/>
        <v>4.5499999999999999E-2</v>
      </c>
      <c r="J26" s="43">
        <f t="shared" si="5"/>
        <v>4.55</v>
      </c>
      <c r="L26" s="43">
        <f t="shared" si="6"/>
        <v>4.5999999999999996</v>
      </c>
      <c r="N26" s="36"/>
      <c r="O26" s="36"/>
      <c r="P26" s="36"/>
    </row>
    <row r="27" spans="1:16" x14ac:dyDescent="0.25">
      <c r="A27" s="43" t="s">
        <v>10</v>
      </c>
      <c r="B27" s="53">
        <f>VLOOKUP($A27, 'Step 2'!$A$3:$G$24,6,FALSE)</f>
        <v>10093</v>
      </c>
      <c r="C27" s="53"/>
      <c r="D27" s="53">
        <f>VLOOKUP(A27, 'Step 4'!$A$3:$G$24,6,FALSE)</f>
        <v>365</v>
      </c>
      <c r="F27" s="52">
        <f t="shared" si="3"/>
        <v>3.616367779649262E-2</v>
      </c>
      <c r="H27" s="54">
        <f t="shared" si="4"/>
        <v>3.61E-2</v>
      </c>
      <c r="J27" s="43">
        <f t="shared" si="5"/>
        <v>3.61</v>
      </c>
      <c r="L27" s="43">
        <f t="shared" si="6"/>
        <v>3.6</v>
      </c>
      <c r="N27" s="36"/>
      <c r="O27" s="36"/>
      <c r="P27" s="36"/>
    </row>
    <row r="28" spans="1:16" x14ac:dyDescent="0.25">
      <c r="A28" s="43" t="s">
        <v>11</v>
      </c>
      <c r="B28" s="53">
        <f>VLOOKUP($A28, 'Step 2'!$A$3:$G$24,6,FALSE)</f>
        <v>74668</v>
      </c>
      <c r="C28" s="53"/>
      <c r="D28" s="53">
        <f>VLOOKUP(A28, 'Step 4'!$A$3:$G$24,6,FALSE)</f>
        <v>6054</v>
      </c>
      <c r="F28" s="52">
        <f t="shared" si="3"/>
        <v>8.1078909305190974E-2</v>
      </c>
      <c r="H28" s="54">
        <f t="shared" si="4"/>
        <v>8.1000000000000003E-2</v>
      </c>
      <c r="J28" s="43">
        <f t="shared" si="5"/>
        <v>8.1</v>
      </c>
      <c r="L28" s="43">
        <f t="shared" si="6"/>
        <v>8.1</v>
      </c>
      <c r="N28" s="36"/>
      <c r="O28" s="36"/>
      <c r="P28" s="36"/>
    </row>
    <row r="29" spans="1:16" x14ac:dyDescent="0.25">
      <c r="A29" s="43" t="s">
        <v>12</v>
      </c>
      <c r="B29" s="53">
        <f>VLOOKUP($A29, 'Step 2'!$A$3:$G$24,6,FALSE)</f>
        <v>51560</v>
      </c>
      <c r="C29" s="53"/>
      <c r="D29" s="53">
        <f>VLOOKUP(A29, 'Step 4'!$A$3:$G$24,6,FALSE)</f>
        <v>3279</v>
      </c>
      <c r="F29" s="52">
        <f t="shared" si="3"/>
        <v>6.3595810705973629E-2</v>
      </c>
      <c r="H29" s="54">
        <f t="shared" si="4"/>
        <v>6.3500000000000001E-2</v>
      </c>
      <c r="J29" s="43">
        <f t="shared" si="5"/>
        <v>6.35</v>
      </c>
      <c r="L29" s="43">
        <f t="shared" si="6"/>
        <v>6.4</v>
      </c>
      <c r="N29" s="36"/>
      <c r="O29" s="36"/>
      <c r="P29" s="36"/>
    </row>
    <row r="30" spans="1:16" x14ac:dyDescent="0.25">
      <c r="A30" s="43" t="s">
        <v>13</v>
      </c>
      <c r="B30" s="53">
        <f>VLOOKUP($A30, 'Step 2'!$A$3:$G$24,6,FALSE)</f>
        <v>153822</v>
      </c>
      <c r="C30" s="53"/>
      <c r="D30" s="53">
        <f>VLOOKUP(A30, 'Step 4'!$A$3:$G$24,6,FALSE)</f>
        <v>9622</v>
      </c>
      <c r="F30" s="52">
        <f t="shared" si="3"/>
        <v>6.2552820792864477E-2</v>
      </c>
      <c r="H30" s="54">
        <f t="shared" si="4"/>
        <v>6.25E-2</v>
      </c>
      <c r="J30" s="43">
        <f t="shared" si="5"/>
        <v>6.25</v>
      </c>
      <c r="L30" s="43">
        <f t="shared" si="6"/>
        <v>6.3</v>
      </c>
      <c r="N30" s="36"/>
      <c r="O30" s="36"/>
      <c r="P30" s="36"/>
    </row>
    <row r="31" spans="1:16" x14ac:dyDescent="0.25">
      <c r="A31" s="43" t="s">
        <v>14</v>
      </c>
      <c r="B31" s="53">
        <f>VLOOKUP($A31, 'Step 2'!$A$3:$G$24,6,FALSE)</f>
        <v>80677</v>
      </c>
      <c r="C31" s="53"/>
      <c r="D31" s="53">
        <f>VLOOKUP(A31, 'Step 4'!$A$3:$G$24,6,FALSE)</f>
        <v>5703</v>
      </c>
      <c r="F31" s="52">
        <f t="shared" si="3"/>
        <v>7.0689291867570683E-2</v>
      </c>
      <c r="H31" s="54">
        <f t="shared" si="4"/>
        <v>7.0599999999999996E-2</v>
      </c>
      <c r="J31" s="43">
        <f t="shared" si="5"/>
        <v>7.06</v>
      </c>
      <c r="L31" s="43">
        <f t="shared" si="6"/>
        <v>7.1</v>
      </c>
      <c r="N31" s="36"/>
      <c r="O31" s="36"/>
      <c r="P31" s="36"/>
    </row>
    <row r="32" spans="1:16" x14ac:dyDescent="0.25">
      <c r="A32" s="43" t="s">
        <v>15</v>
      </c>
      <c r="B32" s="53">
        <f>VLOOKUP($A32, 'Step 2'!$A$3:$G$24,6,FALSE)</f>
        <v>38774</v>
      </c>
      <c r="C32" s="53"/>
      <c r="D32" s="53">
        <f>VLOOKUP(A32, 'Step 4'!$A$3:$G$24,6,FALSE)</f>
        <v>2266</v>
      </c>
      <c r="F32" s="52">
        <f t="shared" si="3"/>
        <v>5.8441223500283697E-2</v>
      </c>
      <c r="H32" s="54">
        <f t="shared" si="4"/>
        <v>5.8400000000000001E-2</v>
      </c>
      <c r="J32" s="43">
        <f t="shared" si="5"/>
        <v>5.84</v>
      </c>
      <c r="L32" s="43">
        <f t="shared" si="6"/>
        <v>5.8</v>
      </c>
      <c r="N32" s="36"/>
      <c r="O32" s="36"/>
      <c r="P32" s="36"/>
    </row>
    <row r="33" spans="1:16" x14ac:dyDescent="0.25">
      <c r="A33" s="43" t="s">
        <v>16</v>
      </c>
      <c r="B33" s="53">
        <f>VLOOKUP($A33, 'Step 2'!$A$3:$G$24,6,FALSE)</f>
        <v>124098</v>
      </c>
      <c r="C33" s="53"/>
      <c r="D33" s="53">
        <f>VLOOKUP(A33, 'Step 4'!$A$3:$G$24,6,FALSE)</f>
        <v>10100</v>
      </c>
      <c r="F33" s="52">
        <f t="shared" si="3"/>
        <v>8.1387290689616268E-2</v>
      </c>
      <c r="H33" s="54">
        <f t="shared" si="4"/>
        <v>8.1299999999999997E-2</v>
      </c>
      <c r="J33" s="43">
        <f t="shared" si="5"/>
        <v>8.129999999999999</v>
      </c>
      <c r="L33" s="43">
        <f t="shared" si="6"/>
        <v>8.1</v>
      </c>
      <c r="N33" s="36"/>
      <c r="O33" s="36"/>
      <c r="P33" s="36"/>
    </row>
    <row r="34" spans="1:16" x14ac:dyDescent="0.25">
      <c r="A34" s="43" t="s">
        <v>17</v>
      </c>
      <c r="B34" s="53">
        <f>VLOOKUP($A34, 'Step 2'!$A$3:$G$24,6,FALSE)</f>
        <v>113216</v>
      </c>
      <c r="C34" s="53"/>
      <c r="D34" s="53">
        <f>VLOOKUP(A34, 'Step 4'!$A$3:$G$24,6,FALSE)</f>
        <v>7114</v>
      </c>
      <c r="F34" s="52">
        <f t="shared" si="3"/>
        <v>6.283564160542679E-2</v>
      </c>
      <c r="H34" s="54">
        <f t="shared" si="4"/>
        <v>6.2799999999999995E-2</v>
      </c>
      <c r="J34" s="43">
        <f t="shared" si="5"/>
        <v>6.2799999999999994</v>
      </c>
      <c r="L34" s="43">
        <f t="shared" si="6"/>
        <v>6.3</v>
      </c>
      <c r="N34" s="36"/>
      <c r="O34" s="36"/>
      <c r="P34" s="36"/>
    </row>
    <row r="35" spans="1:16" x14ac:dyDescent="0.25">
      <c r="A35" s="43" t="s">
        <v>18</v>
      </c>
      <c r="B35" s="53">
        <f>VLOOKUP($A35, 'Step 2'!$A$3:$G$24,6,FALSE)</f>
        <v>109672</v>
      </c>
      <c r="C35" s="53"/>
      <c r="D35" s="53">
        <f>VLOOKUP(A35, 'Step 4'!$A$3:$G$24,6,FALSE)</f>
        <v>6502</v>
      </c>
      <c r="F35" s="52">
        <f t="shared" si="3"/>
        <v>5.9285870595958856E-2</v>
      </c>
      <c r="H35" s="54">
        <f t="shared" si="4"/>
        <v>5.9200000000000003E-2</v>
      </c>
      <c r="J35" s="43">
        <f t="shared" si="5"/>
        <v>5.92</v>
      </c>
      <c r="L35" s="43">
        <f t="shared" si="6"/>
        <v>5.9</v>
      </c>
      <c r="N35" s="36"/>
      <c r="O35" s="36"/>
      <c r="P35" s="36"/>
    </row>
    <row r="36" spans="1:16" x14ac:dyDescent="0.25">
      <c r="A36" s="38" t="s">
        <v>145</v>
      </c>
      <c r="B36" s="53">
        <f>SUM(B21:B35)</f>
        <v>1560517</v>
      </c>
      <c r="C36" s="53"/>
      <c r="D36" s="53">
        <f>SUM(D21:D35)</f>
        <v>100853</v>
      </c>
      <c r="F36" s="52">
        <f t="shared" si="3"/>
        <v>6.4627940611989482E-2</v>
      </c>
      <c r="H36" s="54">
        <f t="shared" si="4"/>
        <v>6.4600000000000005E-2</v>
      </c>
      <c r="J36" s="43">
        <f t="shared" si="5"/>
        <v>6.4600000000000009</v>
      </c>
      <c r="L36" s="43">
        <f t="shared" si="6"/>
        <v>6.5</v>
      </c>
      <c r="N36" s="55"/>
      <c r="O36" s="55"/>
      <c r="P36" s="55"/>
    </row>
    <row r="37" spans="1:16" x14ac:dyDescent="0.25">
      <c r="B37" s="53"/>
      <c r="C37" s="53"/>
      <c r="D37" s="53"/>
      <c r="F37" s="52"/>
      <c r="H37" s="54"/>
      <c r="N37" s="36"/>
      <c r="O37" s="36"/>
      <c r="P37" s="36"/>
    </row>
    <row r="38" spans="1:16" x14ac:dyDescent="0.25">
      <c r="B38" s="53"/>
      <c r="C38" s="53"/>
      <c r="D38" s="53"/>
      <c r="F38" s="52"/>
      <c r="H38" s="54"/>
      <c r="N38" s="36"/>
      <c r="O38" s="36"/>
      <c r="P38" s="36"/>
    </row>
    <row r="39" spans="1:16" x14ac:dyDescent="0.25">
      <c r="A39" s="38" t="s">
        <v>20</v>
      </c>
      <c r="F39" s="52"/>
      <c r="H39" s="54"/>
    </row>
    <row r="40" spans="1:16" x14ac:dyDescent="0.25">
      <c r="A40" s="43" t="s">
        <v>0</v>
      </c>
      <c r="B40" s="53">
        <f>VLOOKUP($A40, 'Reservation final'!$A$22:$K$39,10,FALSE)</f>
        <v>75436.709584831377</v>
      </c>
      <c r="D40" s="53">
        <f>VLOOKUP($A40, 'Reservation final'!$A$22:$K$39,9,FALSE)</f>
        <v>5239.5637404460758</v>
      </c>
      <c r="F40" s="52">
        <f t="shared" ref="F40" si="7">D40/B40</f>
        <v>6.9456419418108262E-2</v>
      </c>
      <c r="H40" s="54">
        <f t="shared" ref="H40" si="8">TRUNC(F40,4)</f>
        <v>6.9400000000000003E-2</v>
      </c>
      <c r="J40" s="43">
        <f t="shared" ref="J40" si="9">H40*100</f>
        <v>6.94</v>
      </c>
      <c r="L40" s="43">
        <f t="shared" ref="L40" si="10">ROUND(J40,1)</f>
        <v>6.9</v>
      </c>
    </row>
    <row r="41" spans="1:16" x14ac:dyDescent="0.25">
      <c r="A41" s="43" t="s">
        <v>1</v>
      </c>
      <c r="B41" s="53">
        <f>VLOOKUP($A41, 'Reservation final'!$A$22:$K$39,10,FALSE)</f>
        <v>2653.5887850467288</v>
      </c>
      <c r="D41" s="53">
        <f>VLOOKUP($A41, 'Reservation final'!$A$22:$K$39,9,FALSE)</f>
        <v>518.35054773082948</v>
      </c>
      <c r="F41" s="52">
        <f t="shared" ref="F41:F43" si="11">D41/B41</f>
        <v>0.19533944017693816</v>
      </c>
      <c r="H41" s="54">
        <f t="shared" ref="H41:H43" si="12">TRUNC(F41,4)</f>
        <v>0.1953</v>
      </c>
      <c r="J41" s="43">
        <f t="shared" ref="J41:J43" si="13">H41*100</f>
        <v>19.53</v>
      </c>
      <c r="L41" s="43">
        <f t="shared" ref="L41:L43" si="14">ROUND(J41,1)</f>
        <v>19.5</v>
      </c>
    </row>
    <row r="42" spans="1:16" x14ac:dyDescent="0.25">
      <c r="A42" s="43" t="s">
        <v>2</v>
      </c>
      <c r="B42" s="53">
        <f>VLOOKUP($A42, 'Reservation final'!$A$22:$K$39,10,FALSE)</f>
        <v>64150.217862554935</v>
      </c>
      <c r="D42" s="53">
        <f>VLOOKUP($A42, 'Reservation final'!$A$22:$K$39,9,FALSE)</f>
        <v>6826.4389773692492</v>
      </c>
      <c r="F42" s="52">
        <f t="shared" si="11"/>
        <v>0.10641334051265793</v>
      </c>
      <c r="H42" s="54">
        <f t="shared" si="12"/>
        <v>0.10639999999999999</v>
      </c>
      <c r="J42" s="43">
        <f t="shared" si="13"/>
        <v>10.639999999999999</v>
      </c>
      <c r="L42" s="43">
        <f t="shared" si="14"/>
        <v>10.6</v>
      </c>
    </row>
    <row r="43" spans="1:16" x14ac:dyDescent="0.25">
      <c r="A43" s="43" t="s">
        <v>3</v>
      </c>
      <c r="B43" s="53">
        <f>VLOOKUP($A43, 'Reservation final'!$A$22:$K$39,10,FALSE)</f>
        <v>178566.72273236152</v>
      </c>
      <c r="D43" s="53">
        <f>VLOOKUP($A43, 'Reservation final'!$A$22:$K$39,9,FALSE)</f>
        <v>13124.164214039229</v>
      </c>
      <c r="F43" s="52">
        <f t="shared" si="11"/>
        <v>7.3497256449679721E-2</v>
      </c>
      <c r="H43" s="54">
        <f t="shared" si="12"/>
        <v>7.3400000000000007E-2</v>
      </c>
      <c r="J43" s="43">
        <f t="shared" si="13"/>
        <v>7.3400000000000007</v>
      </c>
      <c r="L43" s="43">
        <f t="shared" si="14"/>
        <v>7.3</v>
      </c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43">
    <cfRule type="cellIs" dxfId="3" priority="2" operator="greaterThanOrEqual">
      <formula>$L$17</formula>
    </cfRule>
  </conditionalFormatting>
  <conditionalFormatting sqref="E21:E38">
    <cfRule type="duplicateValues" dxfId="2" priority="2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workbookViewId="0"/>
  </sheetViews>
  <sheetFormatPr defaultColWidth="8.85546875" defaultRowHeight="15" x14ac:dyDescent="0.25"/>
  <cols>
    <col min="1" max="4" width="17.42578125" style="27" customWidth="1"/>
    <col min="5" max="6" width="8.7109375" style="27" customWidth="1"/>
    <col min="7" max="7" width="20" style="27" customWidth="1"/>
    <col min="8" max="8" width="10" style="27" customWidth="1"/>
    <col min="9" max="9" width="16.42578125" style="69" customWidth="1"/>
    <col min="10" max="10" width="16.7109375" style="69" customWidth="1"/>
    <col min="11" max="11" width="16.140625" style="27" customWidth="1"/>
    <col min="12" max="12" width="18.85546875" style="27" customWidth="1"/>
    <col min="13" max="13" width="18.85546875" style="30" customWidth="1"/>
    <col min="14" max="14" width="13.42578125" style="33" customWidth="1"/>
    <col min="15" max="15" width="18.85546875" style="34" customWidth="1"/>
    <col min="16" max="16" width="17.42578125" style="34" customWidth="1"/>
    <col min="17" max="17" width="7.42578125" style="34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2" customFormat="1" x14ac:dyDescent="0.25">
      <c r="A1" s="7" t="s">
        <v>44</v>
      </c>
      <c r="B1" s="8"/>
      <c r="C1" s="9"/>
      <c r="D1" s="9"/>
      <c r="E1" s="9"/>
      <c r="F1" s="9"/>
      <c r="G1" s="9"/>
      <c r="H1" s="9"/>
      <c r="I1" s="67"/>
      <c r="J1" s="67"/>
      <c r="K1" s="9"/>
      <c r="L1" s="9"/>
      <c r="M1" s="10"/>
      <c r="N1" s="6"/>
      <c r="O1" s="11"/>
      <c r="P1" s="11"/>
      <c r="Q1" s="11"/>
    </row>
    <row r="2" spans="1:17" s="4" customFormat="1" x14ac:dyDescent="0.25">
      <c r="A2" s="7" t="s">
        <v>21</v>
      </c>
      <c r="B2" s="8"/>
      <c r="C2" s="8"/>
      <c r="D2" s="8"/>
      <c r="E2" s="8"/>
      <c r="F2" s="8"/>
      <c r="G2" s="8"/>
      <c r="H2" s="8"/>
      <c r="I2" s="68"/>
      <c r="J2" s="68"/>
      <c r="K2" s="8"/>
      <c r="L2" s="8"/>
      <c r="M2" s="10"/>
      <c r="N2" s="6"/>
      <c r="O2" s="11"/>
      <c r="P2" s="11"/>
      <c r="Q2" s="11"/>
    </row>
    <row r="3" spans="1:17" s="4" customFormat="1" ht="15" customHeight="1" x14ac:dyDescent="0.25">
      <c r="A3" s="12" t="s">
        <v>22</v>
      </c>
      <c r="B3" s="13" t="s">
        <v>45</v>
      </c>
      <c r="C3" s="8"/>
      <c r="D3" s="8"/>
      <c r="E3" s="8"/>
      <c r="F3" s="8"/>
      <c r="G3" s="12"/>
      <c r="H3" s="13"/>
      <c r="I3" s="13"/>
      <c r="J3" s="13"/>
      <c r="K3" s="13"/>
      <c r="L3" s="8"/>
      <c r="M3" s="10"/>
      <c r="N3" s="6"/>
      <c r="O3" s="11"/>
      <c r="P3" s="11"/>
      <c r="Q3" s="11"/>
    </row>
    <row r="4" spans="1:17" s="4" customFormat="1" ht="15" customHeight="1" x14ac:dyDescent="0.25">
      <c r="A4" s="12" t="s">
        <v>23</v>
      </c>
      <c r="B4" s="8"/>
      <c r="C4" s="8"/>
      <c r="D4" s="8"/>
      <c r="E4" s="8"/>
      <c r="F4" s="8"/>
      <c r="G4" s="12"/>
      <c r="H4" s="12"/>
      <c r="I4" s="12"/>
      <c r="J4" s="12"/>
      <c r="K4" s="12"/>
      <c r="L4" s="8"/>
      <c r="M4" s="10"/>
      <c r="N4" s="6"/>
      <c r="O4" s="11"/>
      <c r="P4" s="11"/>
      <c r="Q4" s="11"/>
    </row>
    <row r="5" spans="1:17" s="4" customFormat="1" ht="15" customHeight="1" x14ac:dyDescent="0.25">
      <c r="A5" s="12" t="s">
        <v>46</v>
      </c>
      <c r="B5" s="13" t="s">
        <v>47</v>
      </c>
      <c r="C5" s="8"/>
      <c r="D5" s="8"/>
      <c r="E5" s="8"/>
      <c r="F5" s="8"/>
      <c r="G5" s="12"/>
      <c r="H5" s="13"/>
      <c r="I5" s="13"/>
      <c r="J5" s="13"/>
      <c r="K5" s="13"/>
      <c r="L5" s="8"/>
      <c r="M5" s="10"/>
      <c r="N5" s="6"/>
      <c r="O5" s="11"/>
      <c r="P5" s="11"/>
      <c r="Q5" s="11"/>
    </row>
    <row r="6" spans="1:17" s="4" customFormat="1" ht="15" customHeight="1" x14ac:dyDescent="0.25">
      <c r="A6" s="12" t="s">
        <v>48</v>
      </c>
      <c r="B6" s="13" t="s">
        <v>49</v>
      </c>
      <c r="C6" s="8"/>
      <c r="D6" s="8"/>
      <c r="E6" s="8"/>
      <c r="F6" s="8"/>
      <c r="G6" s="12"/>
      <c r="H6" s="13"/>
      <c r="I6" s="13"/>
      <c r="J6" s="13"/>
      <c r="K6" s="13"/>
      <c r="L6" s="8"/>
      <c r="M6" s="10"/>
      <c r="N6" s="6"/>
      <c r="O6" s="11"/>
      <c r="P6" s="11"/>
      <c r="Q6" s="11"/>
    </row>
    <row r="7" spans="1:17" s="4" customFormat="1" ht="15" customHeight="1" x14ac:dyDescent="0.25">
      <c r="A7" s="12" t="s">
        <v>50</v>
      </c>
      <c r="B7" s="13" t="s">
        <v>51</v>
      </c>
      <c r="C7" s="8"/>
      <c r="D7" s="8"/>
      <c r="E7" s="8"/>
      <c r="F7" s="8"/>
      <c r="G7" s="12"/>
      <c r="H7" s="13"/>
      <c r="I7" s="13"/>
      <c r="J7" s="13"/>
      <c r="K7" s="13"/>
      <c r="L7" s="8"/>
      <c r="M7" s="10"/>
      <c r="N7" s="6"/>
      <c r="O7" s="11"/>
      <c r="P7" s="11"/>
      <c r="Q7" s="11"/>
    </row>
    <row r="8" spans="1:17" s="4" customFormat="1" ht="15" customHeight="1" x14ac:dyDescent="0.25">
      <c r="A8" s="12" t="s">
        <v>52</v>
      </c>
      <c r="B8" s="13" t="s">
        <v>53</v>
      </c>
      <c r="C8" s="8"/>
      <c r="D8" s="8"/>
      <c r="E8" s="8"/>
      <c r="F8" s="8"/>
      <c r="G8" s="12"/>
      <c r="H8" s="13"/>
      <c r="I8" s="13"/>
      <c r="J8" s="13"/>
      <c r="K8" s="13"/>
      <c r="L8" s="8"/>
      <c r="M8" s="10"/>
      <c r="N8" s="6"/>
      <c r="O8" s="11"/>
      <c r="P8" s="11"/>
      <c r="Q8" s="11"/>
    </row>
    <row r="9" spans="1:17" s="4" customFormat="1" x14ac:dyDescent="0.25">
      <c r="A9" s="12" t="s">
        <v>24</v>
      </c>
      <c r="B9" s="14" t="s">
        <v>25</v>
      </c>
      <c r="C9" s="8"/>
      <c r="D9" s="8"/>
      <c r="E9" s="8"/>
      <c r="F9" s="8"/>
      <c r="G9" s="12"/>
      <c r="H9" s="14"/>
      <c r="I9" s="14"/>
      <c r="J9" s="14"/>
      <c r="K9" s="14"/>
      <c r="L9" s="8"/>
      <c r="M9" s="10"/>
      <c r="N9" s="6"/>
      <c r="O9" s="11"/>
      <c r="P9" s="11"/>
      <c r="Q9" s="11"/>
    </row>
    <row r="10" spans="1:17" s="2" customFormat="1" x14ac:dyDescent="0.25">
      <c r="A10" s="15"/>
      <c r="B10" s="9"/>
      <c r="C10" s="9"/>
      <c r="D10" s="9"/>
      <c r="E10" s="9"/>
      <c r="F10" s="9"/>
      <c r="G10" s="16" t="s">
        <v>54</v>
      </c>
      <c r="H10" s="9"/>
      <c r="I10" s="67"/>
      <c r="J10" s="67"/>
      <c r="K10" s="9"/>
      <c r="L10" s="9"/>
      <c r="M10" s="10"/>
      <c r="N10" s="6"/>
      <c r="O10" s="11"/>
      <c r="P10" s="11"/>
      <c r="Q10" s="11"/>
    </row>
    <row r="11" spans="1:17" s="2" customFormat="1" ht="43.5" customHeight="1" thickBot="1" x14ac:dyDescent="0.3">
      <c r="A11" s="17" t="s">
        <v>26</v>
      </c>
      <c r="B11" s="17" t="s">
        <v>55</v>
      </c>
      <c r="C11" s="5" t="s">
        <v>49</v>
      </c>
      <c r="D11" s="5" t="s">
        <v>30</v>
      </c>
      <c r="E11" s="18"/>
      <c r="F11" s="9"/>
      <c r="G11" s="5" t="s">
        <v>28</v>
      </c>
      <c r="H11" s="5" t="s">
        <v>29</v>
      </c>
      <c r="I11" s="5" t="s">
        <v>49</v>
      </c>
      <c r="J11" s="5" t="s">
        <v>30</v>
      </c>
      <c r="K11" s="5" t="s">
        <v>56</v>
      </c>
      <c r="L11" s="5" t="s">
        <v>57</v>
      </c>
      <c r="M11" s="5" t="s">
        <v>31</v>
      </c>
    </row>
    <row r="12" spans="1:17" s="2" customFormat="1" ht="15.75" thickTop="1" x14ac:dyDescent="0.25">
      <c r="A12" s="10">
        <v>2014</v>
      </c>
      <c r="B12" s="19" t="s">
        <v>32</v>
      </c>
      <c r="C12" s="70">
        <v>154381</v>
      </c>
      <c r="D12" s="70">
        <v>10855</v>
      </c>
      <c r="E12" s="20"/>
      <c r="F12" s="9"/>
      <c r="G12" s="21">
        <v>41640</v>
      </c>
      <c r="H12" s="21">
        <v>42339</v>
      </c>
      <c r="I12" s="22">
        <f>SUM(C12:C35)</f>
        <v>3756621</v>
      </c>
      <c r="J12" s="22">
        <f>SUM(D12:D35)</f>
        <v>214953</v>
      </c>
      <c r="K12" s="23">
        <f t="shared" ref="K12:K17" si="0">J12/I12</f>
        <v>5.72197727691987E-2</v>
      </c>
      <c r="L12" s="23">
        <f>K12*1.2</f>
        <v>6.8663727323038437E-2</v>
      </c>
      <c r="M12" s="24">
        <f>ROUND(120*TRUNC(J12/I12,4),1)</f>
        <v>6.9</v>
      </c>
    </row>
    <row r="13" spans="1:17" s="2" customFormat="1" x14ac:dyDescent="0.25">
      <c r="A13" s="10">
        <v>2014</v>
      </c>
      <c r="B13" s="19" t="s">
        <v>33</v>
      </c>
      <c r="C13" s="70">
        <v>155027</v>
      </c>
      <c r="D13" s="70">
        <v>10893</v>
      </c>
      <c r="E13" s="20"/>
      <c r="F13" s="9"/>
      <c r="G13" s="21">
        <v>41671</v>
      </c>
      <c r="H13" s="21">
        <v>42370</v>
      </c>
      <c r="I13" s="22">
        <f>SUM(C13:C36)</f>
        <v>3759587</v>
      </c>
      <c r="J13" s="22">
        <f>SUM(D13:D36)</f>
        <v>212407</v>
      </c>
      <c r="K13" s="23">
        <f t="shared" si="0"/>
        <v>5.6497429105909769E-2</v>
      </c>
      <c r="L13" s="23">
        <f t="shared" ref="L13" si="1">K13*1.2</f>
        <v>6.7796914927091723E-2</v>
      </c>
      <c r="M13" s="24">
        <f t="shared" ref="M13:M17" si="2">ROUND(120*TRUNC(J13/I13,4),1)</f>
        <v>6.8</v>
      </c>
    </row>
    <row r="14" spans="1:17" s="2" customFormat="1" x14ac:dyDescent="0.25">
      <c r="A14" s="10">
        <v>2014</v>
      </c>
      <c r="B14" s="19" t="s">
        <v>34</v>
      </c>
      <c r="C14" s="70">
        <v>155627</v>
      </c>
      <c r="D14" s="70">
        <v>10537</v>
      </c>
      <c r="E14" s="20"/>
      <c r="F14" s="9"/>
      <c r="G14" s="21">
        <v>41699</v>
      </c>
      <c r="H14" s="21">
        <v>42401</v>
      </c>
      <c r="I14" s="22">
        <f t="shared" ref="I14:J15" si="3">SUM(C14:C37)</f>
        <v>3762839</v>
      </c>
      <c r="J14" s="22">
        <f t="shared" si="3"/>
        <v>209733</v>
      </c>
      <c r="K14" s="23">
        <f t="shared" si="0"/>
        <v>5.5737968060817912E-2</v>
      </c>
      <c r="L14" s="23">
        <f>K14*1.2</f>
        <v>6.6885561672981486E-2</v>
      </c>
      <c r="M14" s="24">
        <f t="shared" si="2"/>
        <v>6.7</v>
      </c>
    </row>
    <row r="15" spans="1:17" s="2" customFormat="1" x14ac:dyDescent="0.25">
      <c r="A15" s="10">
        <v>2014</v>
      </c>
      <c r="B15" s="19" t="s">
        <v>35</v>
      </c>
      <c r="C15" s="70">
        <v>154845</v>
      </c>
      <c r="D15" s="70">
        <v>9079</v>
      </c>
      <c r="E15" s="20"/>
      <c r="F15" s="9"/>
      <c r="G15" s="21">
        <v>41730</v>
      </c>
      <c r="H15" s="21">
        <v>42430</v>
      </c>
      <c r="I15" s="22">
        <f t="shared" si="3"/>
        <v>3766066</v>
      </c>
      <c r="J15" s="22">
        <f t="shared" si="3"/>
        <v>207312</v>
      </c>
      <c r="K15" s="23">
        <f t="shared" si="0"/>
        <v>5.5047362420095662E-2</v>
      </c>
      <c r="L15" s="23">
        <f>K15*1.2</f>
        <v>6.6056834904114792E-2</v>
      </c>
      <c r="M15" s="24">
        <f t="shared" si="2"/>
        <v>6.6</v>
      </c>
    </row>
    <row r="16" spans="1:17" s="2" customFormat="1" x14ac:dyDescent="0.25">
      <c r="A16" s="10">
        <v>2014</v>
      </c>
      <c r="B16" s="19" t="s">
        <v>36</v>
      </c>
      <c r="C16" s="70">
        <v>155841</v>
      </c>
      <c r="D16" s="70">
        <v>9443</v>
      </c>
      <c r="E16" s="20"/>
      <c r="F16" s="9"/>
      <c r="G16" s="21">
        <v>41760</v>
      </c>
      <c r="H16" s="21">
        <v>42461</v>
      </c>
      <c r="I16" s="22">
        <f>SUM(C16:C39)</f>
        <v>3769709</v>
      </c>
      <c r="J16" s="22">
        <f>SUM(D16:D39)</f>
        <v>205646</v>
      </c>
      <c r="K16" s="23">
        <f t="shared" si="0"/>
        <v>5.4552221404888281E-2</v>
      </c>
      <c r="L16" s="23">
        <f>K16*1.2</f>
        <v>6.5462665685865937E-2</v>
      </c>
      <c r="M16" s="24">
        <f t="shared" si="2"/>
        <v>6.5</v>
      </c>
    </row>
    <row r="17" spans="1:13" s="2" customFormat="1" x14ac:dyDescent="0.25">
      <c r="A17" s="10">
        <v>2014</v>
      </c>
      <c r="B17" s="19" t="s">
        <v>37</v>
      </c>
      <c r="C17" s="70">
        <v>156997</v>
      </c>
      <c r="D17" s="70">
        <v>9893</v>
      </c>
      <c r="E17" s="20"/>
      <c r="F17" s="9"/>
      <c r="G17" s="21">
        <v>41791</v>
      </c>
      <c r="H17" s="21">
        <v>42491</v>
      </c>
      <c r="I17" s="22">
        <f t="shared" ref="I17" si="4">SUM(C17:C40)</f>
        <v>3772668</v>
      </c>
      <c r="J17" s="22">
        <f t="shared" ref="J17" si="5">SUM(D17:D40)</f>
        <v>203410</v>
      </c>
      <c r="K17" s="23">
        <f t="shared" si="0"/>
        <v>5.3916750692083161E-2</v>
      </c>
      <c r="L17" s="23">
        <f>K17*1.2</f>
        <v>6.470010083049979E-2</v>
      </c>
      <c r="M17" s="24">
        <f t="shared" si="2"/>
        <v>6.5</v>
      </c>
    </row>
    <row r="18" spans="1:13" s="2" customFormat="1" x14ac:dyDescent="0.25">
      <c r="A18" s="10">
        <v>2014</v>
      </c>
      <c r="B18" s="19" t="s">
        <v>38</v>
      </c>
      <c r="C18" s="70">
        <v>157573</v>
      </c>
      <c r="D18" s="70">
        <v>10307</v>
      </c>
      <c r="E18" s="20"/>
      <c r="F18" s="9"/>
      <c r="G18" s="21">
        <v>41821</v>
      </c>
      <c r="H18" s="21">
        <v>42522</v>
      </c>
      <c r="I18" s="22">
        <f>SUM(C18:C41)</f>
        <v>3775806</v>
      </c>
      <c r="J18" s="22">
        <f>SUM(D18:D41)</f>
        <v>201661</v>
      </c>
      <c r="K18" s="23">
        <f t="shared" ref="K18" si="6">J18/I18</f>
        <v>5.3408729156106005E-2</v>
      </c>
      <c r="L18" s="23">
        <f t="shared" ref="L18" si="7">K18*1.2</f>
        <v>6.4090474987327201E-2</v>
      </c>
      <c r="M18" s="24">
        <f t="shared" ref="M18" si="8">ROUND(120*TRUNC(J18/I18,4),1)</f>
        <v>6.4</v>
      </c>
    </row>
    <row r="19" spans="1:13" s="2" customFormat="1" x14ac:dyDescent="0.25">
      <c r="A19" s="10">
        <v>2014</v>
      </c>
      <c r="B19" s="19" t="s">
        <v>39</v>
      </c>
      <c r="C19" s="70">
        <v>156434</v>
      </c>
      <c r="D19" s="70">
        <v>9787</v>
      </c>
      <c r="E19" s="20"/>
      <c r="F19" s="9"/>
      <c r="G19" s="21"/>
      <c r="H19" s="21"/>
      <c r="I19" s="22"/>
      <c r="J19" s="22"/>
      <c r="K19" s="23"/>
      <c r="L19" s="23"/>
      <c r="M19" s="24"/>
    </row>
    <row r="20" spans="1:13" s="2" customFormat="1" x14ac:dyDescent="0.25">
      <c r="A20" s="10">
        <v>2014</v>
      </c>
      <c r="B20" s="19" t="s">
        <v>40</v>
      </c>
      <c r="C20" s="70">
        <v>155903</v>
      </c>
      <c r="D20" s="70">
        <v>8962</v>
      </c>
      <c r="E20" s="20"/>
      <c r="F20" s="9"/>
      <c r="G20" s="21"/>
      <c r="H20" s="21"/>
      <c r="I20" s="25"/>
      <c r="J20" s="25"/>
      <c r="K20" s="23"/>
      <c r="L20" s="23"/>
      <c r="M20" s="24"/>
    </row>
    <row r="21" spans="1:13" s="2" customFormat="1" x14ac:dyDescent="0.25">
      <c r="A21" s="10">
        <v>2014</v>
      </c>
      <c r="B21" s="19" t="s">
        <v>41</v>
      </c>
      <c r="C21" s="70">
        <v>156616</v>
      </c>
      <c r="D21" s="70">
        <v>8680</v>
      </c>
      <c r="E21" s="20"/>
      <c r="F21" s="9"/>
      <c r="G21" s="9"/>
      <c r="H21" s="9"/>
      <c r="I21" s="67"/>
      <c r="J21" s="67"/>
      <c r="K21" s="9"/>
      <c r="L21" s="9"/>
      <c r="M21" s="9"/>
    </row>
    <row r="22" spans="1:13" s="2" customFormat="1" x14ac:dyDescent="0.25">
      <c r="A22" s="10">
        <v>2014</v>
      </c>
      <c r="B22" s="19" t="s">
        <v>42</v>
      </c>
      <c r="C22" s="70">
        <v>156297</v>
      </c>
      <c r="D22" s="70">
        <v>8630</v>
      </c>
      <c r="E22" s="20"/>
      <c r="F22" s="9"/>
      <c r="G22" s="9"/>
      <c r="H22" s="9"/>
      <c r="I22" s="67"/>
      <c r="J22" s="67"/>
      <c r="K22" s="26"/>
      <c r="L22" s="26"/>
      <c r="M22" s="26"/>
    </row>
    <row r="23" spans="1:13" s="2" customFormat="1" x14ac:dyDescent="0.25">
      <c r="A23" s="10">
        <v>2014</v>
      </c>
      <c r="B23" s="19" t="s">
        <v>43</v>
      </c>
      <c r="C23" s="70">
        <v>155521</v>
      </c>
      <c r="D23" s="70">
        <v>8331</v>
      </c>
      <c r="E23" s="20"/>
      <c r="F23" s="9"/>
      <c r="G23" s="9"/>
      <c r="H23" s="9"/>
      <c r="I23" s="67"/>
      <c r="J23" s="67"/>
      <c r="K23" s="9"/>
      <c r="L23" s="9"/>
      <c r="M23" s="9"/>
    </row>
    <row r="24" spans="1:13" s="2" customFormat="1" x14ac:dyDescent="0.25">
      <c r="A24" s="10">
        <v>2015</v>
      </c>
      <c r="B24" s="19" t="s">
        <v>32</v>
      </c>
      <c r="C24" s="70">
        <v>156050</v>
      </c>
      <c r="D24" s="70">
        <v>9498</v>
      </c>
      <c r="E24" s="20"/>
      <c r="F24" s="9"/>
      <c r="G24" s="9"/>
      <c r="H24" s="9"/>
      <c r="I24" s="67"/>
      <c r="J24" s="67"/>
      <c r="K24" s="9"/>
      <c r="L24" s="9"/>
      <c r="M24" s="9"/>
    </row>
    <row r="25" spans="1:13" s="2" customFormat="1" x14ac:dyDescent="0.25">
      <c r="A25" s="10">
        <v>2015</v>
      </c>
      <c r="B25" s="19" t="s">
        <v>33</v>
      </c>
      <c r="C25" s="70">
        <v>156213</v>
      </c>
      <c r="D25" s="70">
        <v>9095</v>
      </c>
      <c r="E25" s="20"/>
      <c r="F25" s="9"/>
      <c r="G25" s="9"/>
      <c r="H25" s="9"/>
      <c r="I25" s="67"/>
      <c r="J25" s="67"/>
      <c r="K25" s="9"/>
      <c r="L25" s="9"/>
      <c r="M25" s="9"/>
    </row>
    <row r="26" spans="1:13" s="2" customFormat="1" x14ac:dyDescent="0.25">
      <c r="A26" s="10">
        <v>2015</v>
      </c>
      <c r="B26" s="19" t="s">
        <v>34</v>
      </c>
      <c r="C26" s="70">
        <v>156318</v>
      </c>
      <c r="D26" s="70">
        <v>8682</v>
      </c>
      <c r="E26" s="20"/>
      <c r="F26" s="9"/>
      <c r="G26" s="9"/>
      <c r="H26" s="9"/>
      <c r="I26" s="67"/>
      <c r="J26" s="67"/>
      <c r="K26" s="9"/>
      <c r="L26" s="9"/>
      <c r="M26" s="9"/>
    </row>
    <row r="27" spans="1:13" s="2" customFormat="1" x14ac:dyDescent="0.25">
      <c r="A27" s="10">
        <v>2015</v>
      </c>
      <c r="B27" s="19" t="s">
        <v>35</v>
      </c>
      <c r="C27" s="70">
        <v>156554</v>
      </c>
      <c r="D27" s="70">
        <v>7966</v>
      </c>
      <c r="E27" s="20"/>
      <c r="F27" s="9"/>
      <c r="G27" s="9"/>
      <c r="H27" s="9"/>
      <c r="I27" s="67"/>
      <c r="J27" s="67"/>
      <c r="K27" s="9"/>
      <c r="L27" s="9"/>
      <c r="M27" s="9"/>
    </row>
    <row r="28" spans="1:13" s="2" customFormat="1" x14ac:dyDescent="0.25">
      <c r="A28" s="10">
        <v>2015</v>
      </c>
      <c r="B28" s="19" t="s">
        <v>36</v>
      </c>
      <c r="C28" s="70">
        <v>157719</v>
      </c>
      <c r="D28" s="70">
        <v>8370</v>
      </c>
      <c r="E28" s="20"/>
      <c r="F28" s="9"/>
      <c r="G28" s="9"/>
      <c r="H28" s="9"/>
      <c r="I28" s="67"/>
      <c r="J28" s="67"/>
      <c r="K28" s="9"/>
      <c r="L28" s="9"/>
      <c r="M28" s="9"/>
    </row>
    <row r="29" spans="1:13" s="2" customFormat="1" x14ac:dyDescent="0.25">
      <c r="A29" s="10">
        <v>2015</v>
      </c>
      <c r="B29" s="19" t="s">
        <v>37</v>
      </c>
      <c r="C29" s="70">
        <v>158283</v>
      </c>
      <c r="D29" s="70">
        <v>8638</v>
      </c>
      <c r="E29" s="20"/>
      <c r="F29" s="9"/>
      <c r="G29" s="9"/>
      <c r="H29" s="9"/>
      <c r="I29" s="67"/>
      <c r="J29" s="67"/>
      <c r="K29" s="9"/>
      <c r="L29" s="9"/>
      <c r="M29" s="9"/>
    </row>
    <row r="30" spans="1:13" s="2" customFormat="1" x14ac:dyDescent="0.25">
      <c r="A30" s="10">
        <v>2015</v>
      </c>
      <c r="B30" s="19" t="s">
        <v>38</v>
      </c>
      <c r="C30" s="70">
        <v>158527</v>
      </c>
      <c r="D30" s="70">
        <v>8805</v>
      </c>
      <c r="E30" s="20"/>
      <c r="F30" s="9"/>
      <c r="G30" s="9"/>
      <c r="H30" s="9"/>
      <c r="I30" s="67"/>
      <c r="J30" s="67"/>
      <c r="K30" s="9"/>
      <c r="L30" s="9"/>
      <c r="M30" s="9"/>
    </row>
    <row r="31" spans="1:13" s="2" customFormat="1" x14ac:dyDescent="0.25">
      <c r="A31" s="10">
        <v>2015</v>
      </c>
      <c r="B31" s="19" t="s">
        <v>39</v>
      </c>
      <c r="C31" s="70">
        <v>157390</v>
      </c>
      <c r="D31" s="70">
        <v>8162</v>
      </c>
      <c r="E31" s="20"/>
      <c r="F31" s="9"/>
      <c r="G31" s="9"/>
      <c r="H31" s="9"/>
      <c r="I31" s="67"/>
      <c r="J31" s="67"/>
      <c r="K31" s="9"/>
      <c r="L31" s="9"/>
      <c r="M31" s="9"/>
    </row>
    <row r="32" spans="1:13" s="2" customFormat="1" x14ac:dyDescent="0.25">
      <c r="A32" s="10">
        <v>2015</v>
      </c>
      <c r="B32" s="19" t="s">
        <v>40</v>
      </c>
      <c r="C32" s="70">
        <v>156607</v>
      </c>
      <c r="D32" s="70">
        <v>7628</v>
      </c>
      <c r="E32" s="20"/>
      <c r="F32" s="9"/>
      <c r="G32" s="9"/>
      <c r="H32" s="9"/>
      <c r="I32" s="67"/>
      <c r="J32" s="67"/>
      <c r="K32" s="9"/>
      <c r="L32" s="9"/>
      <c r="M32" s="9"/>
    </row>
    <row r="33" spans="1:17" s="2" customFormat="1" x14ac:dyDescent="0.25">
      <c r="A33" s="10">
        <v>2015</v>
      </c>
      <c r="B33" s="19" t="s">
        <v>41</v>
      </c>
      <c r="C33" s="70">
        <v>157313</v>
      </c>
      <c r="D33" s="70">
        <v>7597</v>
      </c>
      <c r="E33" s="20"/>
      <c r="F33" s="9"/>
      <c r="G33" s="9"/>
      <c r="H33" s="9"/>
      <c r="I33" s="67"/>
      <c r="J33" s="67"/>
      <c r="K33" s="9"/>
      <c r="L33" s="9"/>
      <c r="M33" s="9"/>
    </row>
    <row r="34" spans="1:17" s="2" customFormat="1" x14ac:dyDescent="0.25">
      <c r="A34" s="10">
        <v>2015</v>
      </c>
      <c r="B34" s="19" t="s">
        <v>42</v>
      </c>
      <c r="C34" s="70">
        <v>157340</v>
      </c>
      <c r="D34" s="70">
        <v>7573</v>
      </c>
      <c r="E34" s="20"/>
      <c r="F34" s="9"/>
      <c r="G34" s="9"/>
      <c r="H34" s="9"/>
      <c r="I34" s="67"/>
      <c r="J34" s="67"/>
      <c r="K34" s="9"/>
      <c r="L34" s="9"/>
      <c r="M34" s="9"/>
    </row>
    <row r="35" spans="1:17" s="2" customFormat="1" x14ac:dyDescent="0.25">
      <c r="A35" s="10">
        <v>2015</v>
      </c>
      <c r="B35" s="19" t="s">
        <v>43</v>
      </c>
      <c r="C35" s="70">
        <v>157245</v>
      </c>
      <c r="D35" s="70">
        <v>7542</v>
      </c>
      <c r="E35" s="20"/>
      <c r="F35" s="9"/>
      <c r="G35" s="9"/>
      <c r="H35" s="9"/>
      <c r="I35" s="67"/>
      <c r="J35" s="67"/>
      <c r="K35" s="9"/>
      <c r="L35" s="9"/>
      <c r="M35" s="9"/>
    </row>
    <row r="36" spans="1:17" s="2" customFormat="1" x14ac:dyDescent="0.25">
      <c r="A36" s="10">
        <v>2016</v>
      </c>
      <c r="B36" s="19" t="s">
        <v>32</v>
      </c>
      <c r="C36" s="70">
        <v>157347</v>
      </c>
      <c r="D36" s="70">
        <v>8309</v>
      </c>
      <c r="E36" s="20"/>
      <c r="F36" s="9"/>
      <c r="G36" s="9"/>
      <c r="H36" s="9"/>
      <c r="I36" s="67"/>
      <c r="J36" s="67"/>
      <c r="K36" s="9"/>
      <c r="L36" s="9"/>
      <c r="M36" s="9"/>
    </row>
    <row r="37" spans="1:17" s="2" customFormat="1" x14ac:dyDescent="0.25">
      <c r="A37" s="10">
        <v>2016</v>
      </c>
      <c r="B37" s="19" t="s">
        <v>33</v>
      </c>
      <c r="C37" s="70">
        <v>158279</v>
      </c>
      <c r="D37" s="70">
        <v>8219</v>
      </c>
      <c r="E37" s="20"/>
      <c r="F37" s="9"/>
      <c r="G37" s="9"/>
      <c r="H37" s="9"/>
      <c r="I37" s="67"/>
      <c r="J37" s="67"/>
      <c r="K37" s="9"/>
      <c r="L37" s="9"/>
      <c r="M37" s="9"/>
    </row>
    <row r="38" spans="1:17" s="2" customFormat="1" x14ac:dyDescent="0.25">
      <c r="A38" s="10">
        <v>2016</v>
      </c>
      <c r="B38" s="19" t="s">
        <v>34</v>
      </c>
      <c r="C38" s="70">
        <v>158854</v>
      </c>
      <c r="D38" s="70">
        <v>8116</v>
      </c>
      <c r="E38" s="20"/>
      <c r="F38" s="9"/>
      <c r="G38" s="9"/>
      <c r="H38" s="9"/>
      <c r="I38" s="67"/>
      <c r="J38" s="67"/>
      <c r="K38" s="9"/>
      <c r="L38" s="9"/>
      <c r="M38" s="9"/>
    </row>
    <row r="39" spans="1:17" x14ac:dyDescent="0.25">
      <c r="A39" s="10">
        <v>2016</v>
      </c>
      <c r="B39" s="19" t="s">
        <v>35</v>
      </c>
      <c r="C39" s="70">
        <v>158488</v>
      </c>
      <c r="D39" s="70">
        <v>7413</v>
      </c>
      <c r="G39" s="28"/>
      <c r="H39" s="28"/>
      <c r="I39" s="28"/>
      <c r="J39" s="29"/>
      <c r="N39" s="31"/>
      <c r="O39" s="32"/>
      <c r="P39" s="32"/>
      <c r="Q39" s="32"/>
    </row>
    <row r="40" spans="1:17" x14ac:dyDescent="0.25">
      <c r="A40" s="10">
        <v>2016</v>
      </c>
      <c r="B40" s="19" t="s">
        <v>36</v>
      </c>
      <c r="C40" s="70">
        <v>158800</v>
      </c>
      <c r="D40" s="70">
        <v>7207</v>
      </c>
      <c r="G40" s="28"/>
      <c r="H40" s="28"/>
      <c r="I40" s="28"/>
      <c r="J40" s="29"/>
      <c r="N40" s="31"/>
      <c r="O40" s="32"/>
      <c r="P40" s="32"/>
      <c r="Q40" s="32"/>
    </row>
    <row r="41" spans="1:17" x14ac:dyDescent="0.25">
      <c r="A41" s="10">
        <v>2016</v>
      </c>
      <c r="B41" s="19" t="s">
        <v>37</v>
      </c>
      <c r="C41" s="70">
        <v>160135</v>
      </c>
      <c r="D41" s="70">
        <v>8144</v>
      </c>
      <c r="G41" s="28"/>
      <c r="H41" s="28"/>
      <c r="I41" s="28"/>
      <c r="J41" s="29"/>
      <c r="N41" s="31"/>
      <c r="O41" s="32"/>
      <c r="P41" s="32"/>
      <c r="Q41" s="32"/>
    </row>
    <row r="42" spans="1:17" x14ac:dyDescent="0.25">
      <c r="A42" s="28"/>
      <c r="B42" s="28"/>
      <c r="C42" s="28"/>
      <c r="D42" s="29"/>
      <c r="G42" s="28"/>
      <c r="H42" s="28"/>
      <c r="I42" s="28"/>
      <c r="J42" s="29"/>
      <c r="N42" s="31"/>
      <c r="O42" s="32"/>
      <c r="P42" s="32"/>
      <c r="Q42" s="32"/>
    </row>
    <row r="43" spans="1:17" x14ac:dyDescent="0.25">
      <c r="A43" s="28"/>
      <c r="B43" s="28"/>
      <c r="C43" s="28"/>
      <c r="D43" s="29"/>
      <c r="G43" s="28"/>
      <c r="H43" s="28"/>
      <c r="I43" s="28"/>
      <c r="J43" s="29"/>
      <c r="N43" s="31"/>
      <c r="O43" s="32"/>
      <c r="P43" s="32"/>
      <c r="Q43" s="32"/>
    </row>
    <row r="44" spans="1:17" x14ac:dyDescent="0.25">
      <c r="A44" s="28"/>
      <c r="B44" s="28"/>
      <c r="C44" s="28"/>
      <c r="D44" s="29"/>
      <c r="G44" s="28"/>
      <c r="H44" s="28"/>
      <c r="I44" s="28"/>
      <c r="J44" s="29"/>
      <c r="N44" s="31"/>
      <c r="O44" s="32"/>
      <c r="P44" s="32"/>
      <c r="Q44" s="32"/>
    </row>
    <row r="45" spans="1:17" x14ac:dyDescent="0.25">
      <c r="A45" s="28"/>
      <c r="B45" s="28"/>
      <c r="C45" s="28"/>
      <c r="D45" s="29"/>
      <c r="G45" s="28"/>
      <c r="H45" s="28"/>
      <c r="I45" s="28"/>
      <c r="J45" s="29"/>
      <c r="N45" s="31"/>
      <c r="O45" s="32"/>
      <c r="P45" s="32"/>
      <c r="Q45" s="32"/>
    </row>
    <row r="46" spans="1:17" x14ac:dyDescent="0.25">
      <c r="A46" s="28"/>
      <c r="B46" s="28"/>
      <c r="C46" s="28"/>
      <c r="D46" s="29"/>
      <c r="G46" s="28"/>
      <c r="H46" s="28"/>
      <c r="I46" s="28"/>
      <c r="J46" s="29"/>
      <c r="N46" s="31"/>
      <c r="O46" s="32"/>
      <c r="P46" s="32"/>
      <c r="Q46" s="32"/>
    </row>
    <row r="47" spans="1:17" x14ac:dyDescent="0.25">
      <c r="A47" s="28"/>
      <c r="B47" s="28"/>
      <c r="C47" s="28"/>
      <c r="D47" s="29"/>
      <c r="G47" s="28"/>
      <c r="H47" s="28"/>
      <c r="I47" s="28"/>
      <c r="J47" s="29"/>
      <c r="N47" s="31"/>
      <c r="O47" s="32"/>
      <c r="P47" s="32"/>
      <c r="Q47" s="32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workbookViewId="0"/>
  </sheetViews>
  <sheetFormatPr defaultRowHeight="15" x14ac:dyDescent="0.25"/>
  <cols>
    <col min="1" max="1" width="30" style="88" customWidth="1"/>
    <col min="2" max="30" width="11.5703125" bestFit="1" customWidth="1"/>
    <col min="31" max="37" width="9.28515625" bestFit="1" customWidth="1"/>
    <col min="38" max="66" width="10.5703125" bestFit="1" customWidth="1"/>
    <col min="67" max="73" width="9.28515625" bestFit="1" customWidth="1"/>
  </cols>
  <sheetData>
    <row r="1" spans="1:73" s="1" customFormat="1" x14ac:dyDescent="0.25">
      <c r="A1" s="40" t="s">
        <v>112</v>
      </c>
    </row>
    <row r="2" spans="1:73" s="1" customFormat="1" x14ac:dyDescent="0.25">
      <c r="A2" s="89" t="s">
        <v>19</v>
      </c>
      <c r="B2" s="37">
        <v>41640</v>
      </c>
      <c r="C2" s="37">
        <v>41671</v>
      </c>
      <c r="D2" s="37">
        <v>41699</v>
      </c>
      <c r="E2" s="37">
        <v>41730</v>
      </c>
      <c r="F2" s="37">
        <v>41760</v>
      </c>
      <c r="G2" s="37">
        <v>41791</v>
      </c>
      <c r="H2" s="37">
        <v>41821</v>
      </c>
      <c r="I2" s="37">
        <v>41852</v>
      </c>
      <c r="J2" s="37">
        <v>41883</v>
      </c>
      <c r="K2" s="37">
        <v>41913</v>
      </c>
      <c r="L2" s="37">
        <v>41944</v>
      </c>
      <c r="M2" s="37">
        <v>41974</v>
      </c>
      <c r="N2" s="37">
        <v>42005</v>
      </c>
      <c r="O2" s="37">
        <v>42036</v>
      </c>
      <c r="P2" s="37">
        <v>42064</v>
      </c>
      <c r="Q2" s="37">
        <v>42095</v>
      </c>
      <c r="R2" s="37">
        <v>42125</v>
      </c>
      <c r="S2" s="37">
        <v>42156</v>
      </c>
      <c r="T2" s="37">
        <v>42186</v>
      </c>
      <c r="U2" s="37">
        <v>42217</v>
      </c>
      <c r="V2" s="37">
        <v>42248</v>
      </c>
      <c r="W2" s="37">
        <v>42278</v>
      </c>
      <c r="X2" s="37">
        <v>42309</v>
      </c>
      <c r="Y2" s="37">
        <v>42339</v>
      </c>
      <c r="Z2" s="37">
        <v>42370</v>
      </c>
      <c r="AA2" s="37">
        <v>42401</v>
      </c>
      <c r="AB2" s="37">
        <v>42430</v>
      </c>
      <c r="AC2" s="37">
        <v>42461</v>
      </c>
      <c r="AD2" s="37">
        <v>42491</v>
      </c>
    </row>
    <row r="3" spans="1:73" x14ac:dyDescent="0.25">
      <c r="A3" s="88" t="s">
        <v>4</v>
      </c>
      <c r="B3" s="36">
        <v>1632</v>
      </c>
      <c r="C3" s="36">
        <v>1635</v>
      </c>
      <c r="D3" s="36">
        <v>1640</v>
      </c>
      <c r="E3" s="36">
        <v>1631</v>
      </c>
      <c r="F3" s="36">
        <v>1656</v>
      </c>
      <c r="G3" s="36">
        <v>1753</v>
      </c>
      <c r="H3" s="36">
        <v>1794</v>
      </c>
      <c r="I3" s="36">
        <v>1767</v>
      </c>
      <c r="J3" s="36">
        <v>1693</v>
      </c>
      <c r="K3" s="36">
        <v>1679</v>
      </c>
      <c r="L3" s="36">
        <v>1636</v>
      </c>
      <c r="M3" s="36">
        <v>1643</v>
      </c>
      <c r="N3" s="36">
        <v>1628</v>
      </c>
      <c r="O3" s="36">
        <v>1637</v>
      </c>
      <c r="P3" s="36">
        <v>1646</v>
      </c>
      <c r="Q3" s="36">
        <v>1659</v>
      </c>
      <c r="R3" s="36">
        <v>1705</v>
      </c>
      <c r="S3" s="36">
        <v>1840</v>
      </c>
      <c r="T3" s="36">
        <v>1868</v>
      </c>
      <c r="U3" s="36">
        <v>1841</v>
      </c>
      <c r="V3" s="36">
        <v>1785</v>
      </c>
      <c r="W3" s="36">
        <v>1757</v>
      </c>
      <c r="X3" s="36">
        <v>1695</v>
      </c>
      <c r="Y3" s="36">
        <v>1707</v>
      </c>
      <c r="Z3" s="36">
        <v>1638</v>
      </c>
      <c r="AA3" s="36">
        <v>1642</v>
      </c>
      <c r="AB3" s="36">
        <v>1680</v>
      </c>
      <c r="AC3" s="36">
        <v>1664</v>
      </c>
      <c r="AD3" s="36">
        <v>1710</v>
      </c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</row>
    <row r="4" spans="1:73" x14ac:dyDescent="0.25">
      <c r="A4" s="88" t="s">
        <v>104</v>
      </c>
      <c r="B4" s="36">
        <v>41327</v>
      </c>
      <c r="C4" s="36">
        <v>41872</v>
      </c>
      <c r="D4" s="36">
        <v>41957</v>
      </c>
      <c r="E4" s="36">
        <v>41900</v>
      </c>
      <c r="F4" s="36">
        <v>41697</v>
      </c>
      <c r="G4" s="36">
        <v>41229</v>
      </c>
      <c r="H4" s="36">
        <v>41366</v>
      </c>
      <c r="I4" s="36">
        <v>40935</v>
      </c>
      <c r="J4" s="36">
        <v>41247</v>
      </c>
      <c r="K4" s="36">
        <v>42066</v>
      </c>
      <c r="L4" s="36">
        <v>41878</v>
      </c>
      <c r="M4" s="36">
        <v>41896</v>
      </c>
      <c r="N4" s="36">
        <v>40899</v>
      </c>
      <c r="O4" s="36">
        <v>42177</v>
      </c>
      <c r="P4" s="36">
        <v>42324</v>
      </c>
      <c r="Q4" s="36">
        <v>42105</v>
      </c>
      <c r="R4" s="36">
        <v>42409</v>
      </c>
      <c r="S4" s="36">
        <v>41874</v>
      </c>
      <c r="T4" s="36">
        <v>41617</v>
      </c>
      <c r="U4" s="36">
        <v>41257</v>
      </c>
      <c r="V4" s="36">
        <v>41972</v>
      </c>
      <c r="W4" s="36">
        <v>43068</v>
      </c>
      <c r="X4" s="36">
        <v>43138</v>
      </c>
      <c r="Y4" s="36">
        <v>42846</v>
      </c>
      <c r="Z4" s="36">
        <v>42325</v>
      </c>
      <c r="AA4" s="36">
        <v>42883</v>
      </c>
      <c r="AB4" s="36">
        <v>42708</v>
      </c>
      <c r="AC4" s="36">
        <v>42874</v>
      </c>
      <c r="AD4" s="36">
        <v>43302</v>
      </c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</row>
    <row r="5" spans="1:73" x14ac:dyDescent="0.25">
      <c r="A5" s="88" t="s">
        <v>5</v>
      </c>
      <c r="B5" s="36">
        <v>3897</v>
      </c>
      <c r="C5" s="36">
        <v>3878</v>
      </c>
      <c r="D5" s="36">
        <v>3980</v>
      </c>
      <c r="E5" s="36">
        <v>4045</v>
      </c>
      <c r="F5" s="36">
        <v>3978</v>
      </c>
      <c r="G5" s="36">
        <v>4102</v>
      </c>
      <c r="H5" s="36">
        <v>4118</v>
      </c>
      <c r="I5" s="36">
        <v>4026</v>
      </c>
      <c r="J5" s="36">
        <v>3912</v>
      </c>
      <c r="K5" s="36">
        <v>3928</v>
      </c>
      <c r="L5" s="36">
        <v>3943</v>
      </c>
      <c r="M5" s="36">
        <v>3881</v>
      </c>
      <c r="N5" s="36">
        <v>4031</v>
      </c>
      <c r="O5" s="36">
        <v>4056</v>
      </c>
      <c r="P5" s="36">
        <v>3999</v>
      </c>
      <c r="Q5" s="36">
        <v>4051</v>
      </c>
      <c r="R5" s="36">
        <v>4042</v>
      </c>
      <c r="S5" s="36">
        <v>4207</v>
      </c>
      <c r="T5" s="36">
        <v>4212</v>
      </c>
      <c r="U5" s="36">
        <v>4139</v>
      </c>
      <c r="V5" s="36">
        <v>4044</v>
      </c>
      <c r="W5" s="36">
        <v>4058</v>
      </c>
      <c r="X5" s="36">
        <v>4033</v>
      </c>
      <c r="Y5" s="36">
        <v>4000</v>
      </c>
      <c r="Z5" s="36">
        <v>3974</v>
      </c>
      <c r="AA5" s="36">
        <v>3977</v>
      </c>
      <c r="AB5" s="36">
        <v>3981</v>
      </c>
      <c r="AC5" s="36">
        <v>3958</v>
      </c>
      <c r="AD5" s="36">
        <v>3973</v>
      </c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</row>
    <row r="6" spans="1:73" x14ac:dyDescent="0.25">
      <c r="A6" s="88" t="s">
        <v>105</v>
      </c>
      <c r="B6" s="36">
        <v>21616</v>
      </c>
      <c r="C6" s="36">
        <v>21651</v>
      </c>
      <c r="D6" s="36">
        <v>21736</v>
      </c>
      <c r="E6" s="36">
        <v>22153</v>
      </c>
      <c r="F6" s="36">
        <v>22109</v>
      </c>
      <c r="G6" s="36">
        <v>22359</v>
      </c>
      <c r="H6" s="36">
        <v>22070</v>
      </c>
      <c r="I6" s="36">
        <v>22187</v>
      </c>
      <c r="J6" s="36">
        <v>22976</v>
      </c>
      <c r="K6" s="36">
        <v>23315</v>
      </c>
      <c r="L6" s="36">
        <v>21790</v>
      </c>
      <c r="M6" s="36">
        <v>21337</v>
      </c>
      <c r="N6" s="36">
        <v>21363</v>
      </c>
      <c r="O6" s="36">
        <v>21469</v>
      </c>
      <c r="P6" s="36">
        <v>21712</v>
      </c>
      <c r="Q6" s="36">
        <v>22217</v>
      </c>
      <c r="R6" s="36">
        <v>22192</v>
      </c>
      <c r="S6" s="36">
        <v>22436</v>
      </c>
      <c r="T6" s="36">
        <v>22113</v>
      </c>
      <c r="U6" s="36">
        <v>22244</v>
      </c>
      <c r="V6" s="36">
        <v>23119</v>
      </c>
      <c r="W6" s="36">
        <v>23522</v>
      </c>
      <c r="X6" s="36">
        <v>21950</v>
      </c>
      <c r="Y6" s="36">
        <v>21577</v>
      </c>
      <c r="Z6" s="36">
        <v>21438</v>
      </c>
      <c r="AA6" s="36">
        <v>21500</v>
      </c>
      <c r="AB6" s="36">
        <v>21700</v>
      </c>
      <c r="AC6" s="36">
        <v>22157</v>
      </c>
      <c r="AD6" s="36">
        <v>22256</v>
      </c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</row>
    <row r="7" spans="1:73" x14ac:dyDescent="0.25">
      <c r="A7" s="88" t="s">
        <v>6</v>
      </c>
      <c r="B7" s="36">
        <v>2916</v>
      </c>
      <c r="C7" s="36">
        <v>2920</v>
      </c>
      <c r="D7" s="36">
        <v>2955</v>
      </c>
      <c r="E7" s="36">
        <v>2938</v>
      </c>
      <c r="F7" s="36">
        <v>2905</v>
      </c>
      <c r="G7" s="36">
        <v>2915</v>
      </c>
      <c r="H7" s="36">
        <v>2920</v>
      </c>
      <c r="I7" s="36">
        <v>2908</v>
      </c>
      <c r="J7" s="36">
        <v>2885</v>
      </c>
      <c r="K7" s="36">
        <v>2900</v>
      </c>
      <c r="L7" s="36">
        <v>2954</v>
      </c>
      <c r="M7" s="36">
        <v>2978</v>
      </c>
      <c r="N7" s="36">
        <v>3013</v>
      </c>
      <c r="O7" s="36">
        <v>3017</v>
      </c>
      <c r="P7" s="36">
        <v>3016</v>
      </c>
      <c r="Q7" s="36">
        <v>3007</v>
      </c>
      <c r="R7" s="36">
        <v>2998</v>
      </c>
      <c r="S7" s="36">
        <v>3011</v>
      </c>
      <c r="T7" s="36">
        <v>3032</v>
      </c>
      <c r="U7" s="36">
        <v>2988</v>
      </c>
      <c r="V7" s="36">
        <v>2967</v>
      </c>
      <c r="W7" s="36">
        <v>2967</v>
      </c>
      <c r="X7" s="36">
        <v>3000</v>
      </c>
      <c r="Y7" s="36">
        <v>3054</v>
      </c>
      <c r="Z7" s="36">
        <v>3073</v>
      </c>
      <c r="AA7" s="36">
        <v>3064</v>
      </c>
      <c r="AB7" s="36">
        <v>3078</v>
      </c>
      <c r="AC7" s="36">
        <v>3067</v>
      </c>
      <c r="AD7" s="36">
        <v>3047</v>
      </c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</row>
    <row r="8" spans="1:73" x14ac:dyDescent="0.25">
      <c r="A8" s="88" t="s">
        <v>7</v>
      </c>
      <c r="B8" s="36">
        <v>18277</v>
      </c>
      <c r="C8" s="36">
        <v>18102</v>
      </c>
      <c r="D8" s="36">
        <v>18179</v>
      </c>
      <c r="E8" s="36">
        <v>17968</v>
      </c>
      <c r="F8" s="36">
        <v>18224</v>
      </c>
      <c r="G8" s="36">
        <v>18813</v>
      </c>
      <c r="H8" s="36">
        <v>19112</v>
      </c>
      <c r="I8" s="36">
        <v>18829</v>
      </c>
      <c r="J8" s="36">
        <v>18108</v>
      </c>
      <c r="K8" s="36">
        <v>17870</v>
      </c>
      <c r="L8" s="36">
        <v>17729</v>
      </c>
      <c r="M8" s="36">
        <v>17975</v>
      </c>
      <c r="N8" s="36">
        <v>18280</v>
      </c>
      <c r="O8" s="36">
        <v>18081</v>
      </c>
      <c r="P8" s="36">
        <v>18103</v>
      </c>
      <c r="Q8" s="36">
        <v>18085</v>
      </c>
      <c r="R8" s="36">
        <v>18595</v>
      </c>
      <c r="S8" s="36">
        <v>19290</v>
      </c>
      <c r="T8" s="36">
        <v>19571</v>
      </c>
      <c r="U8" s="36">
        <v>19302</v>
      </c>
      <c r="V8" s="36">
        <v>18453</v>
      </c>
      <c r="W8" s="36">
        <v>18104</v>
      </c>
      <c r="X8" s="36">
        <v>18105</v>
      </c>
      <c r="Y8" s="36">
        <v>18326</v>
      </c>
      <c r="Z8" s="36">
        <v>18265</v>
      </c>
      <c r="AA8" s="36">
        <v>18188</v>
      </c>
      <c r="AB8" s="36">
        <v>18447</v>
      </c>
      <c r="AC8" s="36">
        <v>18339</v>
      </c>
      <c r="AD8" s="36">
        <v>18656</v>
      </c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</row>
    <row r="9" spans="1:73" x14ac:dyDescent="0.25">
      <c r="A9" s="88" t="s">
        <v>8</v>
      </c>
      <c r="B9" s="36">
        <v>4757</v>
      </c>
      <c r="C9" s="36">
        <v>4715</v>
      </c>
      <c r="D9" s="36">
        <v>4728</v>
      </c>
      <c r="E9" s="36">
        <v>4944</v>
      </c>
      <c r="F9" s="36">
        <v>5013</v>
      </c>
      <c r="G9" s="36">
        <v>5074</v>
      </c>
      <c r="H9" s="36">
        <v>5127</v>
      </c>
      <c r="I9" s="36">
        <v>5074</v>
      </c>
      <c r="J9" s="36">
        <v>4935</v>
      </c>
      <c r="K9" s="36">
        <v>4955</v>
      </c>
      <c r="L9" s="36">
        <v>4897</v>
      </c>
      <c r="M9" s="36">
        <v>4821</v>
      </c>
      <c r="N9" s="36">
        <v>4899</v>
      </c>
      <c r="O9" s="36">
        <v>4903</v>
      </c>
      <c r="P9" s="36">
        <v>4915</v>
      </c>
      <c r="Q9" s="36">
        <v>5143</v>
      </c>
      <c r="R9" s="36">
        <v>5197</v>
      </c>
      <c r="S9" s="36">
        <v>5270</v>
      </c>
      <c r="T9" s="36">
        <v>5284</v>
      </c>
      <c r="U9" s="36">
        <v>5296</v>
      </c>
      <c r="V9" s="36">
        <v>5028</v>
      </c>
      <c r="W9" s="36">
        <v>5042</v>
      </c>
      <c r="X9" s="36">
        <v>4974</v>
      </c>
      <c r="Y9" s="36">
        <v>4956</v>
      </c>
      <c r="Z9" s="36">
        <v>4814</v>
      </c>
      <c r="AA9" s="36">
        <v>4792</v>
      </c>
      <c r="AB9" s="36">
        <v>4917</v>
      </c>
      <c r="AC9" s="36">
        <v>5118</v>
      </c>
      <c r="AD9" s="36">
        <v>5229</v>
      </c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</row>
    <row r="10" spans="1:73" x14ac:dyDescent="0.25">
      <c r="A10" s="88" t="s">
        <v>9</v>
      </c>
      <c r="B10" s="36">
        <v>1285</v>
      </c>
      <c r="C10" s="36">
        <v>1278</v>
      </c>
      <c r="D10" s="36">
        <v>1277</v>
      </c>
      <c r="E10" s="36">
        <v>1296</v>
      </c>
      <c r="F10" s="36">
        <v>1310</v>
      </c>
      <c r="G10" s="36">
        <v>1326</v>
      </c>
      <c r="H10" s="36">
        <v>1328</v>
      </c>
      <c r="I10" s="36">
        <v>1324</v>
      </c>
      <c r="J10" s="36">
        <v>1298</v>
      </c>
      <c r="K10" s="36">
        <v>1341</v>
      </c>
      <c r="L10" s="36">
        <v>1297</v>
      </c>
      <c r="M10" s="36">
        <v>1290</v>
      </c>
      <c r="N10" s="36">
        <v>1299</v>
      </c>
      <c r="O10" s="36">
        <v>1297</v>
      </c>
      <c r="P10" s="36">
        <v>1299</v>
      </c>
      <c r="Q10" s="36">
        <v>1313</v>
      </c>
      <c r="R10" s="36">
        <v>1334</v>
      </c>
      <c r="S10" s="36">
        <v>1353</v>
      </c>
      <c r="T10" s="36">
        <v>1354</v>
      </c>
      <c r="U10" s="36">
        <v>1355</v>
      </c>
      <c r="V10" s="36">
        <v>1334</v>
      </c>
      <c r="W10" s="36">
        <v>1387</v>
      </c>
      <c r="X10" s="36">
        <v>1349</v>
      </c>
      <c r="Y10" s="36">
        <v>1350</v>
      </c>
      <c r="Z10" s="36">
        <v>1353</v>
      </c>
      <c r="AA10" s="36">
        <v>1346</v>
      </c>
      <c r="AB10" s="36">
        <v>1337</v>
      </c>
      <c r="AC10" s="36">
        <v>1345</v>
      </c>
      <c r="AD10" s="36">
        <v>1377</v>
      </c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</row>
    <row r="11" spans="1:73" x14ac:dyDescent="0.25">
      <c r="A11" s="88" t="s">
        <v>106</v>
      </c>
      <c r="B11" s="36">
        <v>3732</v>
      </c>
      <c r="C11" s="36">
        <v>3729</v>
      </c>
      <c r="D11" s="36">
        <v>3804</v>
      </c>
      <c r="E11" s="36">
        <v>3843</v>
      </c>
      <c r="F11" s="36">
        <v>3973</v>
      </c>
      <c r="G11" s="36">
        <v>4065</v>
      </c>
      <c r="H11" s="36">
        <v>3990</v>
      </c>
      <c r="I11" s="36">
        <v>3921</v>
      </c>
      <c r="J11" s="36">
        <v>3866</v>
      </c>
      <c r="K11" s="36">
        <v>3968</v>
      </c>
      <c r="L11" s="36">
        <v>3726</v>
      </c>
      <c r="M11" s="36">
        <v>3694</v>
      </c>
      <c r="N11" s="36">
        <v>3710</v>
      </c>
      <c r="O11" s="36">
        <v>3698</v>
      </c>
      <c r="P11" s="36">
        <v>3758</v>
      </c>
      <c r="Q11" s="36">
        <v>3802</v>
      </c>
      <c r="R11" s="36">
        <v>3869</v>
      </c>
      <c r="S11" s="36">
        <v>3981</v>
      </c>
      <c r="T11" s="36">
        <v>3823</v>
      </c>
      <c r="U11" s="36">
        <v>3784</v>
      </c>
      <c r="V11" s="36">
        <v>3676</v>
      </c>
      <c r="W11" s="36">
        <v>3810</v>
      </c>
      <c r="X11" s="36">
        <v>3563</v>
      </c>
      <c r="Y11" s="36">
        <v>3606</v>
      </c>
      <c r="Z11" s="36">
        <v>3468</v>
      </c>
      <c r="AA11" s="36">
        <v>3469</v>
      </c>
      <c r="AB11" s="36">
        <v>3740</v>
      </c>
      <c r="AC11" s="36">
        <v>3806</v>
      </c>
      <c r="AD11" s="36">
        <v>3911</v>
      </c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2" spans="1:73" x14ac:dyDescent="0.25">
      <c r="A12" s="88" t="s">
        <v>10</v>
      </c>
      <c r="B12" s="36">
        <v>395</v>
      </c>
      <c r="C12" s="36">
        <v>395</v>
      </c>
      <c r="D12" s="36">
        <v>389</v>
      </c>
      <c r="E12" s="36">
        <v>430</v>
      </c>
      <c r="F12" s="36">
        <v>489</v>
      </c>
      <c r="G12" s="36">
        <v>418</v>
      </c>
      <c r="H12" s="36">
        <v>460</v>
      </c>
      <c r="I12" s="36">
        <v>515</v>
      </c>
      <c r="J12" s="36">
        <v>472</v>
      </c>
      <c r="K12" s="36">
        <v>567</v>
      </c>
      <c r="L12" s="36">
        <v>399</v>
      </c>
      <c r="M12" s="36">
        <v>395</v>
      </c>
      <c r="N12" s="36">
        <v>360</v>
      </c>
      <c r="O12" s="36">
        <v>363</v>
      </c>
      <c r="P12" s="36">
        <v>366</v>
      </c>
      <c r="Q12" s="36">
        <v>395</v>
      </c>
      <c r="R12" s="36">
        <v>412</v>
      </c>
      <c r="S12" s="36">
        <v>441</v>
      </c>
      <c r="T12" s="36">
        <v>421</v>
      </c>
      <c r="U12" s="36">
        <v>417</v>
      </c>
      <c r="V12" s="36">
        <v>408</v>
      </c>
      <c r="W12" s="36">
        <v>493</v>
      </c>
      <c r="X12" s="36">
        <v>393</v>
      </c>
      <c r="Y12" s="36">
        <v>391</v>
      </c>
      <c r="Z12" s="36">
        <v>363</v>
      </c>
      <c r="AA12" s="36">
        <v>360</v>
      </c>
      <c r="AB12" s="36">
        <v>368</v>
      </c>
      <c r="AC12" s="36">
        <v>427</v>
      </c>
      <c r="AD12" s="36">
        <v>522</v>
      </c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</row>
    <row r="13" spans="1:73" x14ac:dyDescent="0.25">
      <c r="A13" s="88" t="s">
        <v>11</v>
      </c>
      <c r="B13" s="36">
        <v>3108</v>
      </c>
      <c r="C13" s="36">
        <v>3097</v>
      </c>
      <c r="D13" s="36">
        <v>3178</v>
      </c>
      <c r="E13" s="36">
        <v>3132</v>
      </c>
      <c r="F13" s="36">
        <v>3112</v>
      </c>
      <c r="G13" s="36">
        <v>3218</v>
      </c>
      <c r="H13" s="36">
        <v>3197</v>
      </c>
      <c r="I13" s="36">
        <v>3132</v>
      </c>
      <c r="J13" s="36">
        <v>3095</v>
      </c>
      <c r="K13" s="36">
        <v>3135</v>
      </c>
      <c r="L13" s="36">
        <v>3138</v>
      </c>
      <c r="M13" s="36">
        <v>3096</v>
      </c>
      <c r="N13" s="36">
        <v>3055</v>
      </c>
      <c r="O13" s="36">
        <v>3080</v>
      </c>
      <c r="P13" s="36">
        <v>3085</v>
      </c>
      <c r="Q13" s="36">
        <v>3133</v>
      </c>
      <c r="R13" s="36">
        <v>3112</v>
      </c>
      <c r="S13" s="36">
        <v>3152</v>
      </c>
      <c r="T13" s="36">
        <v>3211</v>
      </c>
      <c r="U13" s="36">
        <v>3109</v>
      </c>
      <c r="V13" s="36">
        <v>3097</v>
      </c>
      <c r="W13" s="36">
        <v>3093</v>
      </c>
      <c r="X13" s="36">
        <v>3124</v>
      </c>
      <c r="Y13" s="36">
        <v>3044</v>
      </c>
      <c r="Z13" s="36">
        <v>3048</v>
      </c>
      <c r="AA13" s="36">
        <v>3049</v>
      </c>
      <c r="AB13" s="36">
        <v>3118</v>
      </c>
      <c r="AC13" s="36">
        <v>3035</v>
      </c>
      <c r="AD13" s="36">
        <v>3045</v>
      </c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</row>
    <row r="14" spans="1:73" x14ac:dyDescent="0.25">
      <c r="A14" s="88" t="s">
        <v>12</v>
      </c>
      <c r="B14" s="36">
        <v>1951</v>
      </c>
      <c r="C14" s="36">
        <v>1970</v>
      </c>
      <c r="D14" s="36">
        <v>1945</v>
      </c>
      <c r="E14" s="36">
        <v>2062</v>
      </c>
      <c r="F14" s="36">
        <v>2135</v>
      </c>
      <c r="G14" s="36">
        <v>2392</v>
      </c>
      <c r="H14" s="36">
        <v>2520</v>
      </c>
      <c r="I14" s="36">
        <v>2445</v>
      </c>
      <c r="J14" s="36">
        <v>2211</v>
      </c>
      <c r="K14" s="36">
        <v>2134</v>
      </c>
      <c r="L14" s="36">
        <v>1977</v>
      </c>
      <c r="M14" s="36">
        <v>1948</v>
      </c>
      <c r="N14" s="36">
        <v>1949</v>
      </c>
      <c r="O14" s="36">
        <v>1915</v>
      </c>
      <c r="P14" s="36">
        <v>1953</v>
      </c>
      <c r="Q14" s="36">
        <v>2014</v>
      </c>
      <c r="R14" s="36">
        <v>2168</v>
      </c>
      <c r="S14" s="36">
        <v>2391</v>
      </c>
      <c r="T14" s="36">
        <v>2455</v>
      </c>
      <c r="U14" s="36">
        <v>2466</v>
      </c>
      <c r="V14" s="36">
        <v>2318</v>
      </c>
      <c r="W14" s="36">
        <v>2225</v>
      </c>
      <c r="X14" s="36">
        <v>2039</v>
      </c>
      <c r="Y14" s="36">
        <v>2036</v>
      </c>
      <c r="Z14" s="36">
        <v>1957</v>
      </c>
      <c r="AA14" s="36">
        <v>1961</v>
      </c>
      <c r="AB14" s="36">
        <v>1947</v>
      </c>
      <c r="AC14" s="36">
        <v>2004</v>
      </c>
      <c r="AD14" s="36">
        <v>2105</v>
      </c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</row>
    <row r="15" spans="1:73" x14ac:dyDescent="0.25">
      <c r="A15" s="88" t="s">
        <v>13</v>
      </c>
      <c r="B15" s="36">
        <v>6352</v>
      </c>
      <c r="C15" s="36">
        <v>6363</v>
      </c>
      <c r="D15" s="36">
        <v>6465</v>
      </c>
      <c r="E15" s="36">
        <v>6500</v>
      </c>
      <c r="F15" s="36">
        <v>6573</v>
      </c>
      <c r="G15" s="36">
        <v>6743</v>
      </c>
      <c r="H15" s="36">
        <v>6815</v>
      </c>
      <c r="I15" s="36">
        <v>6725</v>
      </c>
      <c r="J15" s="36">
        <v>6533</v>
      </c>
      <c r="K15" s="36">
        <v>6369</v>
      </c>
      <c r="L15" s="36">
        <v>6298</v>
      </c>
      <c r="M15" s="36">
        <v>6244</v>
      </c>
      <c r="N15" s="36">
        <v>6223</v>
      </c>
      <c r="O15" s="36">
        <v>6230</v>
      </c>
      <c r="P15" s="36">
        <v>6302</v>
      </c>
      <c r="Q15" s="36">
        <v>6511</v>
      </c>
      <c r="R15" s="36">
        <v>6551</v>
      </c>
      <c r="S15" s="36">
        <v>6721</v>
      </c>
      <c r="T15" s="36">
        <v>6697</v>
      </c>
      <c r="U15" s="36">
        <v>6593</v>
      </c>
      <c r="V15" s="36">
        <v>6418</v>
      </c>
      <c r="W15" s="36">
        <v>6313</v>
      </c>
      <c r="X15" s="36">
        <v>6185</v>
      </c>
      <c r="Y15" s="36">
        <v>6139</v>
      </c>
      <c r="Z15" s="36">
        <v>6021</v>
      </c>
      <c r="AA15" s="36">
        <v>6050</v>
      </c>
      <c r="AB15" s="36">
        <v>6227</v>
      </c>
      <c r="AC15" s="36">
        <v>6341</v>
      </c>
      <c r="AD15" s="36">
        <v>6469</v>
      </c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</row>
    <row r="16" spans="1:73" x14ac:dyDescent="0.25">
      <c r="A16" s="88" t="s">
        <v>107</v>
      </c>
      <c r="B16" s="36">
        <v>69629</v>
      </c>
      <c r="C16" s="36">
        <v>69563</v>
      </c>
      <c r="D16" s="36">
        <v>69453</v>
      </c>
      <c r="E16" s="36">
        <v>69567</v>
      </c>
      <c r="F16" s="36">
        <v>70662</v>
      </c>
      <c r="G16" s="36">
        <v>72016</v>
      </c>
      <c r="H16" s="36">
        <v>72633</v>
      </c>
      <c r="I16" s="36">
        <v>72292</v>
      </c>
      <c r="J16" s="36">
        <v>70645</v>
      </c>
      <c r="K16" s="36">
        <v>70050</v>
      </c>
      <c r="L16" s="36">
        <v>70307</v>
      </c>
      <c r="M16" s="36">
        <v>70571</v>
      </c>
      <c r="N16" s="36">
        <v>70551</v>
      </c>
      <c r="O16" s="36">
        <v>70122</v>
      </c>
      <c r="P16" s="36">
        <v>70511</v>
      </c>
      <c r="Q16" s="36">
        <v>71193</v>
      </c>
      <c r="R16" s="36">
        <v>71926</v>
      </c>
      <c r="S16" s="36">
        <v>73599</v>
      </c>
      <c r="T16" s="36">
        <v>73713</v>
      </c>
      <c r="U16" s="36">
        <v>73135</v>
      </c>
      <c r="V16" s="36">
        <v>71774</v>
      </c>
      <c r="W16" s="36">
        <v>71770</v>
      </c>
      <c r="X16" s="36">
        <v>72045</v>
      </c>
      <c r="Y16" s="36">
        <v>72413</v>
      </c>
      <c r="Z16" s="36">
        <v>71938</v>
      </c>
      <c r="AA16" s="36">
        <v>72021</v>
      </c>
      <c r="AB16" s="36">
        <v>71907</v>
      </c>
      <c r="AC16" s="36">
        <v>72755</v>
      </c>
      <c r="AD16" s="36">
        <v>73853</v>
      </c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</row>
    <row r="17" spans="1:73" x14ac:dyDescent="0.25">
      <c r="A17" s="88" t="s">
        <v>14</v>
      </c>
      <c r="B17" s="36">
        <v>3254</v>
      </c>
      <c r="C17" s="36">
        <v>3218</v>
      </c>
      <c r="D17" s="36">
        <v>3239</v>
      </c>
      <c r="E17" s="36">
        <v>3300</v>
      </c>
      <c r="F17" s="36">
        <v>3340</v>
      </c>
      <c r="G17" s="36">
        <v>3520</v>
      </c>
      <c r="H17" s="36">
        <v>3591</v>
      </c>
      <c r="I17" s="36">
        <v>3595</v>
      </c>
      <c r="J17" s="36">
        <v>3465</v>
      </c>
      <c r="K17" s="36">
        <v>3417</v>
      </c>
      <c r="L17" s="36">
        <v>3267</v>
      </c>
      <c r="M17" s="36">
        <v>3198</v>
      </c>
      <c r="N17" s="36">
        <v>3272</v>
      </c>
      <c r="O17" s="36">
        <v>3236</v>
      </c>
      <c r="P17" s="36">
        <v>3313</v>
      </c>
      <c r="Q17" s="36">
        <v>3340</v>
      </c>
      <c r="R17" s="36">
        <v>3476</v>
      </c>
      <c r="S17" s="36">
        <v>3623</v>
      </c>
      <c r="T17" s="36">
        <v>3634</v>
      </c>
      <c r="U17" s="36">
        <v>3553</v>
      </c>
      <c r="V17" s="36">
        <v>3386</v>
      </c>
      <c r="W17" s="36">
        <v>3357</v>
      </c>
      <c r="X17" s="36">
        <v>3226</v>
      </c>
      <c r="Y17" s="36">
        <v>3160</v>
      </c>
      <c r="Z17" s="36">
        <v>3103</v>
      </c>
      <c r="AA17" s="36">
        <v>3106</v>
      </c>
      <c r="AB17" s="36">
        <v>3245</v>
      </c>
      <c r="AC17" s="36">
        <v>3254</v>
      </c>
      <c r="AD17" s="36">
        <v>3374</v>
      </c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</row>
    <row r="18" spans="1:73" x14ac:dyDescent="0.25">
      <c r="A18" s="88" t="s">
        <v>15</v>
      </c>
      <c r="B18" s="36">
        <v>1492</v>
      </c>
      <c r="C18" s="36">
        <v>1502</v>
      </c>
      <c r="D18" s="36">
        <v>1531</v>
      </c>
      <c r="E18" s="36">
        <v>1591</v>
      </c>
      <c r="F18" s="36">
        <v>1639</v>
      </c>
      <c r="G18" s="36">
        <v>1673</v>
      </c>
      <c r="H18" s="36">
        <v>1695</v>
      </c>
      <c r="I18" s="36">
        <v>1694</v>
      </c>
      <c r="J18" s="36">
        <v>1651</v>
      </c>
      <c r="K18" s="36">
        <v>1603</v>
      </c>
      <c r="L18" s="36">
        <v>1566</v>
      </c>
      <c r="M18" s="36">
        <v>1541</v>
      </c>
      <c r="N18" s="36">
        <v>1528</v>
      </c>
      <c r="O18" s="36">
        <v>1542</v>
      </c>
      <c r="P18" s="36">
        <v>1567</v>
      </c>
      <c r="Q18" s="36">
        <v>1655</v>
      </c>
      <c r="R18" s="36">
        <v>1667</v>
      </c>
      <c r="S18" s="36">
        <v>1703</v>
      </c>
      <c r="T18" s="36">
        <v>1707</v>
      </c>
      <c r="U18" s="36">
        <v>1692</v>
      </c>
      <c r="V18" s="36">
        <v>1641</v>
      </c>
      <c r="W18" s="36">
        <v>1617</v>
      </c>
      <c r="X18" s="36">
        <v>1565</v>
      </c>
      <c r="Y18" s="36">
        <v>1547</v>
      </c>
      <c r="Z18" s="36">
        <v>1520</v>
      </c>
      <c r="AA18" s="36">
        <v>1535</v>
      </c>
      <c r="AB18" s="36">
        <v>1583</v>
      </c>
      <c r="AC18" s="36">
        <v>1643</v>
      </c>
      <c r="AD18" s="36">
        <v>1671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</row>
    <row r="19" spans="1:73" x14ac:dyDescent="0.25">
      <c r="A19" s="88" t="s">
        <v>108</v>
      </c>
      <c r="B19" s="36">
        <v>20170</v>
      </c>
      <c r="C19" s="36">
        <v>20123</v>
      </c>
      <c r="D19" s="36">
        <v>20247</v>
      </c>
      <c r="E19" s="36">
        <v>20285</v>
      </c>
      <c r="F19" s="36">
        <v>20489</v>
      </c>
      <c r="G19" s="36">
        <v>20617</v>
      </c>
      <c r="H19" s="36">
        <v>20650</v>
      </c>
      <c r="I19" s="36">
        <v>20478</v>
      </c>
      <c r="J19" s="36">
        <v>20311</v>
      </c>
      <c r="K19" s="36">
        <v>20283</v>
      </c>
      <c r="L19" s="36">
        <v>20483</v>
      </c>
      <c r="M19" s="36">
        <v>20505</v>
      </c>
      <c r="N19" s="36">
        <v>20401</v>
      </c>
      <c r="O19" s="36">
        <v>20509</v>
      </c>
      <c r="P19" s="36">
        <v>20569</v>
      </c>
      <c r="Q19" s="36">
        <v>20811</v>
      </c>
      <c r="R19" s="36">
        <v>20918</v>
      </c>
      <c r="S19" s="36">
        <v>21059</v>
      </c>
      <c r="T19" s="36">
        <v>20989</v>
      </c>
      <c r="U19" s="36">
        <v>20843</v>
      </c>
      <c r="V19" s="36">
        <v>20592</v>
      </c>
      <c r="W19" s="36">
        <v>20594</v>
      </c>
      <c r="X19" s="36">
        <v>20846</v>
      </c>
      <c r="Y19" s="36">
        <v>20818</v>
      </c>
      <c r="Z19" s="36">
        <v>20782</v>
      </c>
      <c r="AA19" s="36">
        <v>20984</v>
      </c>
      <c r="AB19" s="36">
        <v>21000</v>
      </c>
      <c r="AC19" s="36">
        <v>21080</v>
      </c>
      <c r="AD19" s="36">
        <v>21338</v>
      </c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</row>
    <row r="20" spans="1:73" x14ac:dyDescent="0.25">
      <c r="A20" s="88" t="s">
        <v>109</v>
      </c>
      <c r="B20" s="36">
        <v>4607</v>
      </c>
      <c r="C20" s="36">
        <v>4751</v>
      </c>
      <c r="D20" s="36">
        <v>4877</v>
      </c>
      <c r="E20" s="36">
        <v>4910</v>
      </c>
      <c r="F20" s="36">
        <v>5412</v>
      </c>
      <c r="G20" s="36">
        <v>5492</v>
      </c>
      <c r="H20" s="36">
        <v>5423</v>
      </c>
      <c r="I20" s="36">
        <v>5378</v>
      </c>
      <c r="J20" s="36">
        <v>5152</v>
      </c>
      <c r="K20" s="36">
        <v>4749</v>
      </c>
      <c r="L20" s="36">
        <v>4807</v>
      </c>
      <c r="M20" s="36">
        <v>4809</v>
      </c>
      <c r="N20" s="36">
        <v>4792</v>
      </c>
      <c r="O20" s="36">
        <v>4983</v>
      </c>
      <c r="P20" s="36">
        <v>5049</v>
      </c>
      <c r="Q20" s="36">
        <v>5186</v>
      </c>
      <c r="R20" s="36">
        <v>5311</v>
      </c>
      <c r="S20" s="36">
        <v>5744</v>
      </c>
      <c r="T20" s="36">
        <v>5599</v>
      </c>
      <c r="U20" s="36">
        <v>5699</v>
      </c>
      <c r="V20" s="36">
        <v>5636</v>
      </c>
      <c r="W20" s="36">
        <v>5263</v>
      </c>
      <c r="X20" s="36">
        <v>5277</v>
      </c>
      <c r="Y20" s="36">
        <v>5106</v>
      </c>
      <c r="Z20" s="36">
        <v>4991</v>
      </c>
      <c r="AA20" s="36">
        <v>5112</v>
      </c>
      <c r="AB20" s="36">
        <v>5094</v>
      </c>
      <c r="AC20" s="36">
        <v>5201</v>
      </c>
      <c r="AD20" s="36">
        <v>5459</v>
      </c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</row>
    <row r="21" spans="1:73" x14ac:dyDescent="0.25">
      <c r="A21" s="88" t="s">
        <v>110</v>
      </c>
      <c r="B21" s="36">
        <v>3701</v>
      </c>
      <c r="C21" s="36">
        <v>3712</v>
      </c>
      <c r="D21" s="36">
        <v>3805</v>
      </c>
      <c r="E21" s="36">
        <v>4043</v>
      </c>
      <c r="F21" s="36">
        <v>3992</v>
      </c>
      <c r="G21" s="36">
        <v>3963</v>
      </c>
      <c r="H21" s="36">
        <v>3966</v>
      </c>
      <c r="I21" s="36">
        <v>3992</v>
      </c>
      <c r="J21" s="36">
        <v>4346</v>
      </c>
      <c r="K21" s="36">
        <v>4637</v>
      </c>
      <c r="L21" s="36">
        <v>3923</v>
      </c>
      <c r="M21" s="36">
        <v>3735</v>
      </c>
      <c r="N21" s="36">
        <v>3655</v>
      </c>
      <c r="O21" s="36">
        <v>3679</v>
      </c>
      <c r="P21" s="36">
        <v>3758</v>
      </c>
      <c r="Q21" s="36">
        <v>3930</v>
      </c>
      <c r="R21" s="36">
        <v>3893</v>
      </c>
      <c r="S21" s="36">
        <v>3874</v>
      </c>
      <c r="T21" s="36">
        <v>3846</v>
      </c>
      <c r="U21" s="36">
        <v>3917</v>
      </c>
      <c r="V21" s="36">
        <v>4228</v>
      </c>
      <c r="W21" s="36">
        <v>4577</v>
      </c>
      <c r="X21" s="36">
        <v>3849</v>
      </c>
      <c r="Y21" s="36">
        <v>3658</v>
      </c>
      <c r="Z21" s="36">
        <v>3592</v>
      </c>
      <c r="AA21" s="36">
        <v>3622</v>
      </c>
      <c r="AB21" s="36">
        <v>3689</v>
      </c>
      <c r="AC21" s="36">
        <v>3925</v>
      </c>
      <c r="AD21" s="36">
        <v>3920</v>
      </c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</row>
    <row r="22" spans="1:73" x14ac:dyDescent="0.25">
      <c r="A22" s="88" t="s">
        <v>16</v>
      </c>
      <c r="B22" s="36">
        <v>5472</v>
      </c>
      <c r="C22" s="36">
        <v>5358</v>
      </c>
      <c r="D22" s="36">
        <v>5358</v>
      </c>
      <c r="E22" s="36">
        <v>5129</v>
      </c>
      <c r="F22" s="36">
        <v>5039</v>
      </c>
      <c r="G22" s="36">
        <v>5261</v>
      </c>
      <c r="H22" s="36">
        <v>5344</v>
      </c>
      <c r="I22" s="36">
        <v>5257</v>
      </c>
      <c r="J22" s="36">
        <v>5069</v>
      </c>
      <c r="K22" s="36">
        <v>5052</v>
      </c>
      <c r="L22" s="36">
        <v>5062</v>
      </c>
      <c r="M22" s="36">
        <v>5166</v>
      </c>
      <c r="N22" s="36">
        <v>5294</v>
      </c>
      <c r="O22" s="36">
        <v>5200</v>
      </c>
      <c r="P22" s="36">
        <v>5142</v>
      </c>
      <c r="Q22" s="36">
        <v>5037</v>
      </c>
      <c r="R22" s="36">
        <v>5047</v>
      </c>
      <c r="S22" s="36">
        <v>5285</v>
      </c>
      <c r="T22" s="36">
        <v>5319</v>
      </c>
      <c r="U22" s="36">
        <v>5251</v>
      </c>
      <c r="V22" s="36">
        <v>5063</v>
      </c>
      <c r="W22" s="36">
        <v>5039</v>
      </c>
      <c r="X22" s="36">
        <v>5080</v>
      </c>
      <c r="Y22" s="36">
        <v>5273</v>
      </c>
      <c r="Z22" s="36">
        <v>5329</v>
      </c>
      <c r="AA22" s="36">
        <v>5264</v>
      </c>
      <c r="AB22" s="36">
        <v>5174</v>
      </c>
      <c r="AC22" s="36">
        <v>5051</v>
      </c>
      <c r="AD22" s="36">
        <v>5006</v>
      </c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</row>
    <row r="23" spans="1:73" x14ac:dyDescent="0.25">
      <c r="A23" s="88" t="s">
        <v>17</v>
      </c>
      <c r="B23" s="36">
        <v>4582</v>
      </c>
      <c r="C23" s="36">
        <v>4476</v>
      </c>
      <c r="D23" s="36">
        <v>4395</v>
      </c>
      <c r="E23" s="36">
        <v>4262</v>
      </c>
      <c r="F23" s="36">
        <v>4375</v>
      </c>
      <c r="G23" s="36">
        <v>4885</v>
      </c>
      <c r="H23" s="36">
        <v>5134</v>
      </c>
      <c r="I23" s="36">
        <v>4960</v>
      </c>
      <c r="J23" s="36">
        <v>4633</v>
      </c>
      <c r="K23" s="36">
        <v>4443</v>
      </c>
      <c r="L23" s="36">
        <v>4291</v>
      </c>
      <c r="M23" s="36">
        <v>4361</v>
      </c>
      <c r="N23" s="36">
        <v>4614</v>
      </c>
      <c r="O23" s="36">
        <v>4586</v>
      </c>
      <c r="P23" s="36">
        <v>4494</v>
      </c>
      <c r="Q23" s="36">
        <v>4422</v>
      </c>
      <c r="R23" s="36">
        <v>4707</v>
      </c>
      <c r="S23" s="36">
        <v>5191</v>
      </c>
      <c r="T23" s="36">
        <v>5424</v>
      </c>
      <c r="U23" s="36">
        <v>5246</v>
      </c>
      <c r="V23" s="36">
        <v>4914</v>
      </c>
      <c r="W23" s="36">
        <v>4685</v>
      </c>
      <c r="X23" s="36">
        <v>4477</v>
      </c>
      <c r="Y23" s="36">
        <v>4524</v>
      </c>
      <c r="Z23" s="36">
        <v>4643</v>
      </c>
      <c r="AA23" s="36">
        <v>4611</v>
      </c>
      <c r="AB23" s="36">
        <v>4840</v>
      </c>
      <c r="AC23" s="36">
        <v>4756</v>
      </c>
      <c r="AD23" s="36">
        <v>4972</v>
      </c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</row>
    <row r="24" spans="1:73" x14ac:dyDescent="0.25">
      <c r="A24" s="88" t="s">
        <v>18</v>
      </c>
      <c r="B24" s="36">
        <v>4580</v>
      </c>
      <c r="C24" s="36">
        <v>4552</v>
      </c>
      <c r="D24" s="36">
        <v>4535</v>
      </c>
      <c r="E24" s="36">
        <v>4514</v>
      </c>
      <c r="F24" s="36">
        <v>4562</v>
      </c>
      <c r="G24" s="36">
        <v>4655</v>
      </c>
      <c r="H24" s="36">
        <v>4706</v>
      </c>
      <c r="I24" s="36">
        <v>4675</v>
      </c>
      <c r="J24" s="36">
        <v>4606</v>
      </c>
      <c r="K24" s="36">
        <v>4577</v>
      </c>
      <c r="L24" s="36">
        <v>4612</v>
      </c>
      <c r="M24" s="36">
        <v>4532</v>
      </c>
      <c r="N24" s="36">
        <v>4523</v>
      </c>
      <c r="O24" s="36">
        <v>4546</v>
      </c>
      <c r="P24" s="36">
        <v>4570</v>
      </c>
      <c r="Q24" s="36">
        <v>4562</v>
      </c>
      <c r="R24" s="36">
        <v>4574</v>
      </c>
      <c r="S24" s="36">
        <v>4680</v>
      </c>
      <c r="T24" s="36">
        <v>4585</v>
      </c>
      <c r="U24" s="36">
        <v>4619</v>
      </c>
      <c r="V24" s="36">
        <v>4546</v>
      </c>
      <c r="W24" s="36">
        <v>4523</v>
      </c>
      <c r="X24" s="36">
        <v>4543</v>
      </c>
      <c r="Y24" s="36">
        <v>4475</v>
      </c>
      <c r="Z24" s="36">
        <v>4463</v>
      </c>
      <c r="AA24" s="36">
        <v>4458</v>
      </c>
      <c r="AB24" s="36">
        <v>4546</v>
      </c>
      <c r="AC24" s="36">
        <v>4534</v>
      </c>
      <c r="AD24" s="36">
        <v>4565</v>
      </c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</row>
  </sheetData>
  <autoFilter ref="A2:BU24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workbookViewId="0"/>
  </sheetViews>
  <sheetFormatPr defaultRowHeight="15" x14ac:dyDescent="0.25"/>
  <cols>
    <col min="1" max="1" width="38.5703125" style="88" customWidth="1"/>
    <col min="2" max="6" width="24" customWidth="1"/>
    <col min="7" max="7" width="19.140625" customWidth="1"/>
    <col min="8" max="30" width="11.5703125" bestFit="1" customWidth="1"/>
    <col min="31" max="37" width="9.28515625" bestFit="1" customWidth="1"/>
    <col min="38" max="66" width="10.5703125" bestFit="1" customWidth="1"/>
    <col min="67" max="73" width="9.28515625" bestFit="1" customWidth="1"/>
  </cols>
  <sheetData>
    <row r="1" spans="1:73" s="1" customFormat="1" x14ac:dyDescent="0.25">
      <c r="A1" s="40" t="s">
        <v>114</v>
      </c>
      <c r="B1" s="39">
        <v>41640</v>
      </c>
      <c r="C1" s="39">
        <v>41671</v>
      </c>
      <c r="D1" s="39">
        <v>41699</v>
      </c>
      <c r="E1" s="39">
        <v>41730</v>
      </c>
      <c r="F1" s="39">
        <v>41760</v>
      </c>
      <c r="G1" s="39">
        <v>41791</v>
      </c>
    </row>
    <row r="2" spans="1:73" s="1" customFormat="1" x14ac:dyDescent="0.25">
      <c r="A2" s="41" t="s">
        <v>115</v>
      </c>
      <c r="B2" s="39">
        <v>42339</v>
      </c>
      <c r="C2" s="39">
        <v>42370</v>
      </c>
      <c r="D2" s="39">
        <v>42401</v>
      </c>
      <c r="E2" s="39">
        <v>42430</v>
      </c>
      <c r="F2" s="39">
        <v>42461</v>
      </c>
      <c r="G2" s="39">
        <v>42491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73" x14ac:dyDescent="0.25">
      <c r="A3" s="88" t="s">
        <v>4</v>
      </c>
      <c r="B3" s="36">
        <f>SUM('Step 1'!B3:Y3)</f>
        <v>40927</v>
      </c>
      <c r="C3" s="36">
        <f>SUM('Step 1'!C3:Z3)</f>
        <v>40933</v>
      </c>
      <c r="D3" s="36">
        <f>SUM('Step 1'!D3:AA3)</f>
        <v>40940</v>
      </c>
      <c r="E3" s="36">
        <f>SUM('Step 1'!E3:AB3)</f>
        <v>40980</v>
      </c>
      <c r="F3" s="36">
        <f>SUM('Step 1'!F3:AC3)</f>
        <v>41013</v>
      </c>
      <c r="G3" s="36">
        <f>SUM('Step 1'!G3:AD3)</f>
        <v>41067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</row>
    <row r="4" spans="1:73" x14ac:dyDescent="0.25">
      <c r="A4" s="88" t="s">
        <v>104</v>
      </c>
      <c r="B4" s="36">
        <f>SUM('Step 1'!B4:Y4)</f>
        <v>1005056</v>
      </c>
      <c r="C4" s="36">
        <f>SUM('Step 1'!C4:Z4)</f>
        <v>1006054</v>
      </c>
      <c r="D4" s="36">
        <f>SUM('Step 1'!D4:AA4)</f>
        <v>1007065</v>
      </c>
      <c r="E4" s="36">
        <f>SUM('Step 1'!E4:AB4)</f>
        <v>1007816</v>
      </c>
      <c r="F4" s="36">
        <f>SUM('Step 1'!F4:AC4)</f>
        <v>1008790</v>
      </c>
      <c r="G4" s="36">
        <f>SUM('Step 1'!G4:AD4)</f>
        <v>1010395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</row>
    <row r="5" spans="1:73" x14ac:dyDescent="0.25">
      <c r="A5" s="88" t="s">
        <v>5</v>
      </c>
      <c r="B5" s="36">
        <f>SUM('Step 1'!B5:Y5)</f>
        <v>96560</v>
      </c>
      <c r="C5" s="36">
        <f>SUM('Step 1'!C5:Z5)</f>
        <v>96637</v>
      </c>
      <c r="D5" s="36">
        <f>SUM('Step 1'!D5:AA5)</f>
        <v>96736</v>
      </c>
      <c r="E5" s="36">
        <f>SUM('Step 1'!E5:AB5)</f>
        <v>96737</v>
      </c>
      <c r="F5" s="36">
        <f>SUM('Step 1'!F5:AC5)</f>
        <v>96650</v>
      </c>
      <c r="G5" s="36">
        <f>SUM('Step 1'!G5:AD5)</f>
        <v>96645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</row>
    <row r="6" spans="1:73" x14ac:dyDescent="0.25">
      <c r="A6" s="88" t="s">
        <v>105</v>
      </c>
      <c r="B6" s="36">
        <f>SUM('Step 1'!B6:Y6)</f>
        <v>531213</v>
      </c>
      <c r="C6" s="36">
        <f>SUM('Step 1'!C6:Z6)</f>
        <v>531035</v>
      </c>
      <c r="D6" s="36">
        <f>SUM('Step 1'!D6:AA6)</f>
        <v>530884</v>
      </c>
      <c r="E6" s="36">
        <f>SUM('Step 1'!E6:AB6)</f>
        <v>530848</v>
      </c>
      <c r="F6" s="36">
        <f>SUM('Step 1'!F6:AC6)</f>
        <v>530852</v>
      </c>
      <c r="G6" s="36">
        <f>SUM('Step 1'!G6:AD6)</f>
        <v>530999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</row>
    <row r="7" spans="1:73" x14ac:dyDescent="0.25">
      <c r="A7" s="88" t="s">
        <v>6</v>
      </c>
      <c r="B7" s="36">
        <f>SUM('Step 1'!B7:Y7)</f>
        <v>71164</v>
      </c>
      <c r="C7" s="36">
        <f>SUM('Step 1'!C7:Z7)</f>
        <v>71321</v>
      </c>
      <c r="D7" s="36">
        <f>SUM('Step 1'!D7:AA7)</f>
        <v>71465</v>
      </c>
      <c r="E7" s="36">
        <f>SUM('Step 1'!E7:AB7)</f>
        <v>71588</v>
      </c>
      <c r="F7" s="36">
        <f>SUM('Step 1'!F7:AC7)</f>
        <v>71717</v>
      </c>
      <c r="G7" s="36">
        <f>SUM('Step 1'!G7:AD7)</f>
        <v>71859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</row>
    <row r="8" spans="1:73" x14ac:dyDescent="0.25">
      <c r="A8" s="88" t="s">
        <v>7</v>
      </c>
      <c r="B8" s="36">
        <f>SUM('Step 1'!B8:Y8)</f>
        <v>441481</v>
      </c>
      <c r="C8" s="36">
        <f>SUM('Step 1'!C8:Z8)</f>
        <v>441469</v>
      </c>
      <c r="D8" s="36">
        <f>SUM('Step 1'!D8:AA8)</f>
        <v>441555</v>
      </c>
      <c r="E8" s="36">
        <f>SUM('Step 1'!E8:AB8)</f>
        <v>441823</v>
      </c>
      <c r="F8" s="36">
        <f>SUM('Step 1'!F8:AC8)</f>
        <v>442194</v>
      </c>
      <c r="G8" s="36">
        <f>SUM('Step 1'!G8:AD8)</f>
        <v>442626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</row>
    <row r="9" spans="1:73" x14ac:dyDescent="0.25">
      <c r="A9" s="88" t="s">
        <v>8</v>
      </c>
      <c r="B9" s="36">
        <f>SUM('Step 1'!B9:Y9)</f>
        <v>119947</v>
      </c>
      <c r="C9" s="36">
        <f>SUM('Step 1'!C9:Z9)</f>
        <v>120004</v>
      </c>
      <c r="D9" s="36">
        <f>SUM('Step 1'!D9:AA9)</f>
        <v>120081</v>
      </c>
      <c r="E9" s="36">
        <f>SUM('Step 1'!E9:AB9)</f>
        <v>120270</v>
      </c>
      <c r="F9" s="36">
        <f>SUM('Step 1'!F9:AC9)</f>
        <v>120444</v>
      </c>
      <c r="G9" s="36">
        <f>SUM('Step 1'!G9:AD9)</f>
        <v>120660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</row>
    <row r="10" spans="1:73" x14ac:dyDescent="0.25">
      <c r="A10" s="88" t="s">
        <v>9</v>
      </c>
      <c r="B10" s="36">
        <f>SUM('Step 1'!B10:Y10)</f>
        <v>31674</v>
      </c>
      <c r="C10" s="36">
        <f>SUM('Step 1'!C10:Z10)</f>
        <v>31742</v>
      </c>
      <c r="D10" s="36">
        <f>SUM('Step 1'!D10:AA10)</f>
        <v>31810</v>
      </c>
      <c r="E10" s="36">
        <f>SUM('Step 1'!E10:AB10)</f>
        <v>31870</v>
      </c>
      <c r="F10" s="36">
        <f>SUM('Step 1'!F10:AC10)</f>
        <v>31919</v>
      </c>
      <c r="G10" s="36">
        <f>SUM('Step 1'!G10:AD10)</f>
        <v>31986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</row>
    <row r="11" spans="1:73" x14ac:dyDescent="0.25">
      <c r="A11" s="88" t="s">
        <v>106</v>
      </c>
      <c r="B11" s="36">
        <f>SUM('Step 1'!B11:Y11)</f>
        <v>91391</v>
      </c>
      <c r="C11" s="36">
        <f>SUM('Step 1'!C11:Z11)</f>
        <v>91127</v>
      </c>
      <c r="D11" s="36">
        <f>SUM('Step 1'!D11:AA11)</f>
        <v>90867</v>
      </c>
      <c r="E11" s="36">
        <f>SUM('Step 1'!E11:AB11)</f>
        <v>90803</v>
      </c>
      <c r="F11" s="36">
        <f>SUM('Step 1'!F11:AC11)</f>
        <v>90766</v>
      </c>
      <c r="G11" s="36">
        <f>SUM('Step 1'!G11:AD11)</f>
        <v>90704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2" spans="1:73" x14ac:dyDescent="0.25">
      <c r="A12" s="88" t="s">
        <v>10</v>
      </c>
      <c r="B12" s="36">
        <f>SUM('Step 1'!B12:Y12)</f>
        <v>10184</v>
      </c>
      <c r="C12" s="36">
        <f>SUM('Step 1'!C12:Z12)</f>
        <v>10152</v>
      </c>
      <c r="D12" s="36">
        <f>SUM('Step 1'!D12:AA12)</f>
        <v>10117</v>
      </c>
      <c r="E12" s="36">
        <f>SUM('Step 1'!E12:AB12)</f>
        <v>10096</v>
      </c>
      <c r="F12" s="36">
        <f>SUM('Step 1'!F12:AC12)</f>
        <v>10093</v>
      </c>
      <c r="G12" s="36">
        <f>SUM('Step 1'!G12:AD12)</f>
        <v>10126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</row>
    <row r="13" spans="1:73" x14ac:dyDescent="0.25">
      <c r="A13" s="88" t="s">
        <v>11</v>
      </c>
      <c r="B13" s="36">
        <f>SUM('Step 1'!B13:Y13)</f>
        <v>74933</v>
      </c>
      <c r="C13" s="36">
        <f>SUM('Step 1'!C13:Z13)</f>
        <v>74873</v>
      </c>
      <c r="D13" s="36">
        <f>SUM('Step 1'!D13:AA13)</f>
        <v>74825</v>
      </c>
      <c r="E13" s="36">
        <f>SUM('Step 1'!E13:AB13)</f>
        <v>74765</v>
      </c>
      <c r="F13" s="36">
        <f>SUM('Step 1'!F13:AC13)</f>
        <v>74668</v>
      </c>
      <c r="G13" s="36">
        <f>SUM('Step 1'!G13:AD13)</f>
        <v>74601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</row>
    <row r="14" spans="1:73" x14ac:dyDescent="0.25">
      <c r="A14" s="88" t="s">
        <v>12</v>
      </c>
      <c r="B14" s="36">
        <f>SUM('Step 1'!B14:Y14)</f>
        <v>51619</v>
      </c>
      <c r="C14" s="36">
        <f>SUM('Step 1'!C14:Z14)</f>
        <v>51625</v>
      </c>
      <c r="D14" s="36">
        <f>SUM('Step 1'!D14:AA14)</f>
        <v>51616</v>
      </c>
      <c r="E14" s="36">
        <f>SUM('Step 1'!E14:AB14)</f>
        <v>51618</v>
      </c>
      <c r="F14" s="36">
        <f>SUM('Step 1'!F14:AC14)</f>
        <v>51560</v>
      </c>
      <c r="G14" s="36">
        <f>SUM('Step 1'!G14:AD14)</f>
        <v>51530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</row>
    <row r="15" spans="1:73" x14ac:dyDescent="0.25">
      <c r="A15" s="88" t="s">
        <v>13</v>
      </c>
      <c r="B15" s="36">
        <f>SUM('Step 1'!B15:Y15)</f>
        <v>154863</v>
      </c>
      <c r="C15" s="36">
        <f>SUM('Step 1'!C15:Z15)</f>
        <v>154532</v>
      </c>
      <c r="D15" s="36">
        <f>SUM('Step 1'!D15:AA15)</f>
        <v>154219</v>
      </c>
      <c r="E15" s="36">
        <f>SUM('Step 1'!E15:AB15)</f>
        <v>153981</v>
      </c>
      <c r="F15" s="36">
        <f>SUM('Step 1'!F15:AC15)</f>
        <v>153822</v>
      </c>
      <c r="G15" s="36">
        <f>SUM('Step 1'!G15:AD15)</f>
        <v>153718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</row>
    <row r="16" spans="1:73" x14ac:dyDescent="0.25">
      <c r="A16" s="88" t="s">
        <v>107</v>
      </c>
      <c r="B16" s="36">
        <f>SUM('Step 1'!B16:Y16)</f>
        <v>1710140</v>
      </c>
      <c r="C16" s="36">
        <f>SUM('Step 1'!C16:Z16)</f>
        <v>1712449</v>
      </c>
      <c r="D16" s="36">
        <f>SUM('Step 1'!D16:AA16)</f>
        <v>1714907</v>
      </c>
      <c r="E16" s="36">
        <f>SUM('Step 1'!E16:AB16)</f>
        <v>1717361</v>
      </c>
      <c r="F16" s="36">
        <f>SUM('Step 1'!F16:AC16)</f>
        <v>1720549</v>
      </c>
      <c r="G16" s="36">
        <f>SUM('Step 1'!G16:AD16)</f>
        <v>1723740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</row>
    <row r="17" spans="1:73" x14ac:dyDescent="0.25">
      <c r="A17" s="88" t="s">
        <v>14</v>
      </c>
      <c r="B17" s="36">
        <f>SUM('Step 1'!B17:Y17)</f>
        <v>80980</v>
      </c>
      <c r="C17" s="36">
        <f>SUM('Step 1'!C17:Z17)</f>
        <v>80829</v>
      </c>
      <c r="D17" s="36">
        <f>SUM('Step 1'!D17:AA17)</f>
        <v>80717</v>
      </c>
      <c r="E17" s="36">
        <f>SUM('Step 1'!E17:AB17)</f>
        <v>80723</v>
      </c>
      <c r="F17" s="36">
        <f>SUM('Step 1'!F17:AC17)</f>
        <v>80677</v>
      </c>
      <c r="G17" s="36">
        <f>SUM('Step 1'!G17:AD17)</f>
        <v>80711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</row>
    <row r="18" spans="1:73" x14ac:dyDescent="0.25">
      <c r="A18" s="88" t="s">
        <v>15</v>
      </c>
      <c r="B18" s="36">
        <f>SUM('Step 1'!B18:Y18)</f>
        <v>38609</v>
      </c>
      <c r="C18" s="36">
        <f>SUM('Step 1'!C18:Z18)</f>
        <v>38637</v>
      </c>
      <c r="D18" s="36">
        <f>SUM('Step 1'!D18:AA18)</f>
        <v>38670</v>
      </c>
      <c r="E18" s="36">
        <f>SUM('Step 1'!E18:AB18)</f>
        <v>38722</v>
      </c>
      <c r="F18" s="36">
        <f>SUM('Step 1'!F18:AC18)</f>
        <v>38774</v>
      </c>
      <c r="G18" s="36">
        <f>SUM('Step 1'!G18:AD18)</f>
        <v>38806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</row>
    <row r="19" spans="1:73" x14ac:dyDescent="0.25">
      <c r="A19" s="88" t="s">
        <v>108</v>
      </c>
      <c r="B19" s="36">
        <f>SUM('Step 1'!B19:Y19)</f>
        <v>493590</v>
      </c>
      <c r="C19" s="36">
        <f>SUM('Step 1'!C19:Z19)</f>
        <v>494202</v>
      </c>
      <c r="D19" s="36">
        <f>SUM('Step 1'!D19:AA19)</f>
        <v>495063</v>
      </c>
      <c r="E19" s="36">
        <f>SUM('Step 1'!E19:AB19)</f>
        <v>495816</v>
      </c>
      <c r="F19" s="36">
        <f>SUM('Step 1'!F19:AC19)</f>
        <v>496611</v>
      </c>
      <c r="G19" s="36">
        <f>SUM('Step 1'!G19:AD19)</f>
        <v>497460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</row>
    <row r="20" spans="1:73" x14ac:dyDescent="0.25">
      <c r="A20" s="88" t="s">
        <v>109</v>
      </c>
      <c r="B20" s="36">
        <f>SUM('Step 1'!B20:Y20)</f>
        <v>124012</v>
      </c>
      <c r="C20" s="36">
        <f>SUM('Step 1'!C20:Z20)</f>
        <v>124396</v>
      </c>
      <c r="D20" s="36">
        <f>SUM('Step 1'!D20:AA20)</f>
        <v>124757</v>
      </c>
      <c r="E20" s="36">
        <f>SUM('Step 1'!E20:AB20)</f>
        <v>124974</v>
      </c>
      <c r="F20" s="36">
        <f>SUM('Step 1'!F20:AC20)</f>
        <v>125265</v>
      </c>
      <c r="G20" s="36">
        <f>SUM('Step 1'!G20:AD20)</f>
        <v>125312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</row>
    <row r="21" spans="1:73" x14ac:dyDescent="0.25">
      <c r="A21" s="88" t="s">
        <v>110</v>
      </c>
      <c r="B21" s="36">
        <f>SUM('Step 1'!B21:Y21)</f>
        <v>94679</v>
      </c>
      <c r="C21" s="36">
        <f>SUM('Step 1'!C21:Z21)</f>
        <v>94570</v>
      </c>
      <c r="D21" s="36">
        <f>SUM('Step 1'!D21:AA21)</f>
        <v>94480</v>
      </c>
      <c r="E21" s="36">
        <f>SUM('Step 1'!E21:AB21)</f>
        <v>94364</v>
      </c>
      <c r="F21" s="36">
        <f>SUM('Step 1'!F21:AC21)</f>
        <v>94246</v>
      </c>
      <c r="G21" s="36">
        <f>SUM('Step 1'!G21:AD21)</f>
        <v>94174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</row>
    <row r="22" spans="1:73" x14ac:dyDescent="0.25">
      <c r="A22" s="88" t="s">
        <v>16</v>
      </c>
      <c r="B22" s="36">
        <f>SUM('Step 1'!B22:Y22)</f>
        <v>124597</v>
      </c>
      <c r="C22" s="36">
        <f>SUM('Step 1'!C22:Z22)</f>
        <v>124454</v>
      </c>
      <c r="D22" s="36">
        <f>SUM('Step 1'!D22:AA22)</f>
        <v>124360</v>
      </c>
      <c r="E22" s="36">
        <f>SUM('Step 1'!E22:AB22)</f>
        <v>124176</v>
      </c>
      <c r="F22" s="36">
        <f>SUM('Step 1'!F22:AC22)</f>
        <v>124098</v>
      </c>
      <c r="G22" s="36">
        <f>SUM('Step 1'!G22:AD22)</f>
        <v>124065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</row>
    <row r="23" spans="1:73" x14ac:dyDescent="0.25">
      <c r="A23" s="88" t="s">
        <v>17</v>
      </c>
      <c r="B23" s="36">
        <f>SUM('Step 1'!B23:Y23)</f>
        <v>112081</v>
      </c>
      <c r="C23" s="36">
        <f>SUM('Step 1'!C23:Z23)</f>
        <v>112142</v>
      </c>
      <c r="D23" s="36">
        <f>SUM('Step 1'!D23:AA23)</f>
        <v>112277</v>
      </c>
      <c r="E23" s="36">
        <f>SUM('Step 1'!E23:AB23)</f>
        <v>112722</v>
      </c>
      <c r="F23" s="36">
        <f>SUM('Step 1'!F23:AC23)</f>
        <v>113216</v>
      </c>
      <c r="G23" s="36">
        <f>SUM('Step 1'!G23:AD23)</f>
        <v>113813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</row>
    <row r="24" spans="1:73" x14ac:dyDescent="0.25">
      <c r="A24" s="88" t="s">
        <v>18</v>
      </c>
      <c r="B24" s="36">
        <f>SUM('Step 1'!B24:Y24)</f>
        <v>109852</v>
      </c>
      <c r="C24" s="36">
        <f>SUM('Step 1'!C24:Z24)</f>
        <v>109735</v>
      </c>
      <c r="D24" s="36">
        <f>SUM('Step 1'!D24:AA24)</f>
        <v>109641</v>
      </c>
      <c r="E24" s="36">
        <f>SUM('Step 1'!E24:AB24)</f>
        <v>109652</v>
      </c>
      <c r="F24" s="36">
        <f>SUM('Step 1'!F24:AC24)</f>
        <v>109672</v>
      </c>
      <c r="G24" s="36">
        <f>SUM('Step 1'!G24:AD24)</f>
        <v>109675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</row>
  </sheetData>
  <autoFilter ref="A2:BU24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"/>
  <sheetViews>
    <sheetView workbookViewId="0"/>
  </sheetViews>
  <sheetFormatPr defaultRowHeight="15" x14ac:dyDescent="0.25"/>
  <cols>
    <col min="1" max="1" width="30" style="88" customWidth="1"/>
    <col min="2" max="29" width="10.5703125" bestFit="1" customWidth="1"/>
    <col min="30" max="30" width="10.85546875" customWidth="1"/>
    <col min="31" max="37" width="9.28515625" bestFit="1" customWidth="1"/>
  </cols>
  <sheetData>
    <row r="1" spans="1:37" s="1" customFormat="1" x14ac:dyDescent="0.25">
      <c r="A1" s="90" t="s">
        <v>113</v>
      </c>
    </row>
    <row r="2" spans="1:37" s="1" customFormat="1" x14ac:dyDescent="0.25">
      <c r="A2" s="89" t="s">
        <v>19</v>
      </c>
      <c r="B2" s="37">
        <v>41640</v>
      </c>
      <c r="C2" s="37">
        <v>41671</v>
      </c>
      <c r="D2" s="37">
        <v>41699</v>
      </c>
      <c r="E2" s="37">
        <v>41730</v>
      </c>
      <c r="F2" s="37">
        <v>41760</v>
      </c>
      <c r="G2" s="37">
        <v>41791</v>
      </c>
      <c r="H2" s="37">
        <v>41821</v>
      </c>
      <c r="I2" s="37">
        <v>41852</v>
      </c>
      <c r="J2" s="37">
        <v>41883</v>
      </c>
      <c r="K2" s="37">
        <v>41913</v>
      </c>
      <c r="L2" s="37">
        <v>41944</v>
      </c>
      <c r="M2" s="37">
        <v>41974</v>
      </c>
      <c r="N2" s="37">
        <v>42005</v>
      </c>
      <c r="O2" s="37">
        <v>42036</v>
      </c>
      <c r="P2" s="37">
        <v>42064</v>
      </c>
      <c r="Q2" s="37">
        <v>42095</v>
      </c>
      <c r="R2" s="37">
        <v>42125</v>
      </c>
      <c r="S2" s="37">
        <v>42156</v>
      </c>
      <c r="T2" s="37">
        <v>42186</v>
      </c>
      <c r="U2" s="37">
        <v>42217</v>
      </c>
      <c r="V2" s="37">
        <v>42248</v>
      </c>
      <c r="W2" s="37">
        <v>42278</v>
      </c>
      <c r="X2" s="37">
        <v>42309</v>
      </c>
      <c r="Y2" s="37">
        <v>42339</v>
      </c>
      <c r="Z2" s="37">
        <v>42370</v>
      </c>
      <c r="AA2" s="37">
        <v>42401</v>
      </c>
      <c r="AB2" s="37">
        <v>42430</v>
      </c>
      <c r="AC2" s="37">
        <v>42461</v>
      </c>
      <c r="AD2" s="37">
        <v>42491</v>
      </c>
    </row>
    <row r="3" spans="1:37" x14ac:dyDescent="0.25">
      <c r="A3" s="88" t="s">
        <v>4</v>
      </c>
      <c r="B3" s="36">
        <v>247</v>
      </c>
      <c r="C3" s="36">
        <v>228</v>
      </c>
      <c r="D3" s="36">
        <v>253</v>
      </c>
      <c r="E3" s="36">
        <v>219</v>
      </c>
      <c r="F3" s="36">
        <v>143</v>
      </c>
      <c r="G3" s="36">
        <v>138</v>
      </c>
      <c r="H3" s="36">
        <v>138</v>
      </c>
      <c r="I3" s="36">
        <v>127</v>
      </c>
      <c r="J3" s="36">
        <v>115</v>
      </c>
      <c r="K3" s="36">
        <v>120</v>
      </c>
      <c r="L3" s="36">
        <v>131</v>
      </c>
      <c r="M3" s="36">
        <v>149</v>
      </c>
      <c r="N3" s="36">
        <v>167</v>
      </c>
      <c r="O3" s="36">
        <v>176</v>
      </c>
      <c r="P3" s="36">
        <v>182</v>
      </c>
      <c r="Q3" s="36">
        <v>158</v>
      </c>
      <c r="R3" s="36">
        <v>110</v>
      </c>
      <c r="S3" s="36">
        <v>117</v>
      </c>
      <c r="T3" s="36">
        <v>102</v>
      </c>
      <c r="U3" s="36">
        <v>103</v>
      </c>
      <c r="V3" s="36">
        <v>102</v>
      </c>
      <c r="W3" s="36">
        <v>111</v>
      </c>
      <c r="X3" s="36">
        <v>121</v>
      </c>
      <c r="Y3" s="36">
        <v>134</v>
      </c>
      <c r="Z3" s="36">
        <v>158</v>
      </c>
      <c r="AA3" s="36">
        <v>152</v>
      </c>
      <c r="AB3" s="36">
        <v>214</v>
      </c>
      <c r="AC3" s="36">
        <v>170</v>
      </c>
      <c r="AD3" s="36">
        <v>109</v>
      </c>
      <c r="AE3" s="36"/>
      <c r="AF3" s="36"/>
      <c r="AG3" s="36"/>
      <c r="AH3" s="36"/>
      <c r="AI3" s="36"/>
      <c r="AJ3" s="36"/>
      <c r="AK3" s="36"/>
    </row>
    <row r="4" spans="1:37" x14ac:dyDescent="0.25">
      <c r="A4" s="88" t="s">
        <v>104</v>
      </c>
      <c r="B4" s="36">
        <v>2301</v>
      </c>
      <c r="C4" s="36">
        <v>2194</v>
      </c>
      <c r="D4" s="36">
        <v>2105</v>
      </c>
      <c r="E4" s="36">
        <v>1876</v>
      </c>
      <c r="F4" s="36">
        <v>1668</v>
      </c>
      <c r="G4" s="36">
        <v>1781</v>
      </c>
      <c r="H4" s="36">
        <v>1867</v>
      </c>
      <c r="I4" s="36">
        <v>1943</v>
      </c>
      <c r="J4" s="36">
        <v>1724</v>
      </c>
      <c r="K4" s="36">
        <v>1669</v>
      </c>
      <c r="L4" s="36">
        <v>1831</v>
      </c>
      <c r="M4" s="36">
        <v>1749</v>
      </c>
      <c r="N4" s="36">
        <v>2045</v>
      </c>
      <c r="O4" s="36">
        <v>1972</v>
      </c>
      <c r="P4" s="36">
        <v>1911</v>
      </c>
      <c r="Q4" s="36">
        <v>1744</v>
      </c>
      <c r="R4" s="36">
        <v>1559</v>
      </c>
      <c r="S4" s="36">
        <v>1640</v>
      </c>
      <c r="T4" s="36">
        <v>1674</v>
      </c>
      <c r="U4" s="36">
        <v>1624</v>
      </c>
      <c r="V4" s="36">
        <v>1484</v>
      </c>
      <c r="W4" s="36">
        <v>1410</v>
      </c>
      <c r="X4" s="36">
        <v>1512</v>
      </c>
      <c r="Y4" s="36">
        <v>1495</v>
      </c>
      <c r="Z4" s="36">
        <v>1723</v>
      </c>
      <c r="AA4" s="36">
        <v>1683</v>
      </c>
      <c r="AB4" s="36">
        <v>1545</v>
      </c>
      <c r="AC4" s="36">
        <v>1360</v>
      </c>
      <c r="AD4" s="36">
        <v>1281</v>
      </c>
      <c r="AE4" s="36"/>
      <c r="AF4" s="36"/>
      <c r="AG4" s="36"/>
      <c r="AH4" s="36"/>
      <c r="AI4" s="36"/>
      <c r="AJ4" s="36"/>
      <c r="AK4" s="36"/>
    </row>
    <row r="5" spans="1:37" x14ac:dyDescent="0.25">
      <c r="A5" s="88" t="s">
        <v>5</v>
      </c>
      <c r="B5" s="36">
        <v>397</v>
      </c>
      <c r="C5" s="36">
        <v>397</v>
      </c>
      <c r="D5" s="36">
        <v>533</v>
      </c>
      <c r="E5" s="36">
        <v>462</v>
      </c>
      <c r="F5" s="36">
        <v>290</v>
      </c>
      <c r="G5" s="36">
        <v>261</v>
      </c>
      <c r="H5" s="36">
        <v>250</v>
      </c>
      <c r="I5" s="36">
        <v>248</v>
      </c>
      <c r="J5" s="36">
        <v>228</v>
      </c>
      <c r="K5" s="36">
        <v>230</v>
      </c>
      <c r="L5" s="36">
        <v>266</v>
      </c>
      <c r="M5" s="36">
        <v>272</v>
      </c>
      <c r="N5" s="36">
        <v>315</v>
      </c>
      <c r="O5" s="36">
        <v>357</v>
      </c>
      <c r="P5" s="36">
        <v>342</v>
      </c>
      <c r="Q5" s="36">
        <v>332</v>
      </c>
      <c r="R5" s="36">
        <v>230</v>
      </c>
      <c r="S5" s="36">
        <v>231</v>
      </c>
      <c r="T5" s="36">
        <v>231</v>
      </c>
      <c r="U5" s="36">
        <v>229</v>
      </c>
      <c r="V5" s="36">
        <v>211</v>
      </c>
      <c r="W5" s="36">
        <v>237</v>
      </c>
      <c r="X5" s="36">
        <v>241</v>
      </c>
      <c r="Y5" s="36">
        <v>253</v>
      </c>
      <c r="Z5" s="36">
        <v>291</v>
      </c>
      <c r="AA5" s="36">
        <v>299</v>
      </c>
      <c r="AB5" s="36">
        <v>391</v>
      </c>
      <c r="AC5" s="36">
        <v>291</v>
      </c>
      <c r="AD5" s="36">
        <v>209</v>
      </c>
      <c r="AE5" s="36"/>
      <c r="AF5" s="36"/>
      <c r="AG5" s="36"/>
      <c r="AH5" s="36"/>
      <c r="AI5" s="36"/>
      <c r="AJ5" s="36"/>
      <c r="AK5" s="36"/>
    </row>
    <row r="6" spans="1:37" x14ac:dyDescent="0.25">
      <c r="A6" s="88" t="s">
        <v>105</v>
      </c>
      <c r="B6" s="36">
        <v>1241</v>
      </c>
      <c r="C6" s="36">
        <v>1264</v>
      </c>
      <c r="D6" s="36">
        <v>1133</v>
      </c>
      <c r="E6" s="36">
        <v>978</v>
      </c>
      <c r="F6" s="36">
        <v>867</v>
      </c>
      <c r="G6" s="36">
        <v>935</v>
      </c>
      <c r="H6" s="36">
        <v>942</v>
      </c>
      <c r="I6" s="36">
        <v>1041</v>
      </c>
      <c r="J6" s="36">
        <v>910</v>
      </c>
      <c r="K6" s="36">
        <v>818</v>
      </c>
      <c r="L6" s="36">
        <v>940</v>
      </c>
      <c r="M6" s="36">
        <v>895</v>
      </c>
      <c r="N6" s="36">
        <v>1114</v>
      </c>
      <c r="O6" s="36">
        <v>1045</v>
      </c>
      <c r="P6" s="36">
        <v>986</v>
      </c>
      <c r="Q6" s="36">
        <v>891</v>
      </c>
      <c r="R6" s="36">
        <v>783</v>
      </c>
      <c r="S6" s="36">
        <v>895</v>
      </c>
      <c r="T6" s="36">
        <v>895</v>
      </c>
      <c r="U6" s="36">
        <v>940</v>
      </c>
      <c r="V6" s="36">
        <v>853</v>
      </c>
      <c r="W6" s="36">
        <v>773</v>
      </c>
      <c r="X6" s="36">
        <v>844</v>
      </c>
      <c r="Y6" s="36">
        <v>870</v>
      </c>
      <c r="Z6" s="36">
        <v>1009</v>
      </c>
      <c r="AA6" s="36">
        <v>984</v>
      </c>
      <c r="AB6" s="36">
        <v>856</v>
      </c>
      <c r="AC6" s="36">
        <v>736</v>
      </c>
      <c r="AD6" s="36">
        <v>693</v>
      </c>
      <c r="AE6" s="36"/>
      <c r="AF6" s="36"/>
      <c r="AG6" s="36"/>
      <c r="AH6" s="36"/>
      <c r="AI6" s="36"/>
      <c r="AJ6" s="36"/>
      <c r="AK6" s="36"/>
    </row>
    <row r="7" spans="1:37" x14ac:dyDescent="0.25">
      <c r="A7" s="88" t="s">
        <v>6</v>
      </c>
      <c r="B7" s="36">
        <v>238</v>
      </c>
      <c r="C7" s="36">
        <v>219</v>
      </c>
      <c r="D7" s="36">
        <v>240</v>
      </c>
      <c r="E7" s="36">
        <v>218</v>
      </c>
      <c r="F7" s="36">
        <v>164</v>
      </c>
      <c r="G7" s="36">
        <v>164</v>
      </c>
      <c r="H7" s="36">
        <v>166</v>
      </c>
      <c r="I7" s="36">
        <v>172</v>
      </c>
      <c r="J7" s="36">
        <v>160</v>
      </c>
      <c r="K7" s="36">
        <v>159</v>
      </c>
      <c r="L7" s="36">
        <v>180</v>
      </c>
      <c r="M7" s="36">
        <v>199</v>
      </c>
      <c r="N7" s="36">
        <v>246</v>
      </c>
      <c r="O7" s="36">
        <v>240</v>
      </c>
      <c r="P7" s="36">
        <v>224</v>
      </c>
      <c r="Q7" s="36">
        <v>209</v>
      </c>
      <c r="R7" s="36">
        <v>169</v>
      </c>
      <c r="S7" s="36">
        <v>170</v>
      </c>
      <c r="T7" s="36">
        <v>172</v>
      </c>
      <c r="U7" s="36">
        <v>159</v>
      </c>
      <c r="V7" s="36">
        <v>150</v>
      </c>
      <c r="W7" s="36">
        <v>141</v>
      </c>
      <c r="X7" s="36">
        <v>163</v>
      </c>
      <c r="Y7" s="36">
        <v>197</v>
      </c>
      <c r="Z7" s="36">
        <v>232</v>
      </c>
      <c r="AA7" s="36">
        <v>210</v>
      </c>
      <c r="AB7" s="36">
        <v>215</v>
      </c>
      <c r="AC7" s="36">
        <v>173</v>
      </c>
      <c r="AD7" s="36">
        <v>144</v>
      </c>
      <c r="AE7" s="36"/>
      <c r="AF7" s="36"/>
      <c r="AG7" s="36"/>
      <c r="AH7" s="36"/>
      <c r="AI7" s="36"/>
      <c r="AJ7" s="36"/>
      <c r="AK7" s="36"/>
    </row>
    <row r="8" spans="1:37" x14ac:dyDescent="0.25">
      <c r="A8" s="88" t="s">
        <v>7</v>
      </c>
      <c r="B8" s="36">
        <v>1711</v>
      </c>
      <c r="C8" s="36">
        <v>1624</v>
      </c>
      <c r="D8" s="36">
        <v>1655</v>
      </c>
      <c r="E8" s="36">
        <v>1373</v>
      </c>
      <c r="F8" s="36">
        <v>1152</v>
      </c>
      <c r="G8" s="36">
        <v>1190</v>
      </c>
      <c r="H8" s="36">
        <v>1185</v>
      </c>
      <c r="I8" s="36">
        <v>1154</v>
      </c>
      <c r="J8" s="36">
        <v>1062</v>
      </c>
      <c r="K8" s="36">
        <v>1111</v>
      </c>
      <c r="L8" s="36">
        <v>1189</v>
      </c>
      <c r="M8" s="36">
        <v>1220</v>
      </c>
      <c r="N8" s="36">
        <v>1389</v>
      </c>
      <c r="O8" s="36">
        <v>1438</v>
      </c>
      <c r="P8" s="36">
        <v>1363</v>
      </c>
      <c r="Q8" s="36">
        <v>1141</v>
      </c>
      <c r="R8" s="36">
        <v>941</v>
      </c>
      <c r="S8" s="36">
        <v>976</v>
      </c>
      <c r="T8" s="36">
        <v>952</v>
      </c>
      <c r="U8" s="36">
        <v>965</v>
      </c>
      <c r="V8" s="36">
        <v>910</v>
      </c>
      <c r="W8" s="36">
        <v>940</v>
      </c>
      <c r="X8" s="36">
        <v>1023</v>
      </c>
      <c r="Y8" s="36">
        <v>1089</v>
      </c>
      <c r="Z8" s="36">
        <v>1335</v>
      </c>
      <c r="AA8" s="36">
        <v>1325</v>
      </c>
      <c r="AB8" s="36">
        <v>1348</v>
      </c>
      <c r="AC8" s="36">
        <v>1017</v>
      </c>
      <c r="AD8" s="36">
        <v>846</v>
      </c>
      <c r="AE8" s="36"/>
      <c r="AF8" s="36"/>
      <c r="AG8" s="36"/>
      <c r="AH8" s="36"/>
      <c r="AI8" s="36"/>
      <c r="AJ8" s="36"/>
      <c r="AK8" s="36"/>
    </row>
    <row r="9" spans="1:37" x14ac:dyDescent="0.25">
      <c r="A9" s="88" t="s">
        <v>8</v>
      </c>
      <c r="B9" s="36">
        <v>398</v>
      </c>
      <c r="C9" s="36">
        <v>384</v>
      </c>
      <c r="D9" s="36">
        <v>376</v>
      </c>
      <c r="E9" s="36">
        <v>318</v>
      </c>
      <c r="F9" s="36">
        <v>262</v>
      </c>
      <c r="G9" s="36">
        <v>258</v>
      </c>
      <c r="H9" s="36">
        <v>259</v>
      </c>
      <c r="I9" s="36">
        <v>257</v>
      </c>
      <c r="J9" s="36">
        <v>218</v>
      </c>
      <c r="K9" s="36">
        <v>249</v>
      </c>
      <c r="L9" s="36">
        <v>280</v>
      </c>
      <c r="M9" s="36">
        <v>303</v>
      </c>
      <c r="N9" s="36">
        <v>359</v>
      </c>
      <c r="O9" s="36">
        <v>384</v>
      </c>
      <c r="P9" s="36">
        <v>317</v>
      </c>
      <c r="Q9" s="36">
        <v>280</v>
      </c>
      <c r="R9" s="36">
        <v>216</v>
      </c>
      <c r="S9" s="36">
        <v>239</v>
      </c>
      <c r="T9" s="36">
        <v>232</v>
      </c>
      <c r="U9" s="36">
        <v>223</v>
      </c>
      <c r="V9" s="36">
        <v>216</v>
      </c>
      <c r="W9" s="36">
        <v>222</v>
      </c>
      <c r="X9" s="36">
        <v>257</v>
      </c>
      <c r="Y9" s="36">
        <v>323</v>
      </c>
      <c r="Z9" s="36">
        <v>377</v>
      </c>
      <c r="AA9" s="36">
        <v>349</v>
      </c>
      <c r="AB9" s="36">
        <v>341</v>
      </c>
      <c r="AC9" s="36">
        <v>261</v>
      </c>
      <c r="AD9" s="36">
        <v>212</v>
      </c>
      <c r="AE9" s="36"/>
      <c r="AF9" s="36"/>
      <c r="AG9" s="36"/>
      <c r="AH9" s="36"/>
      <c r="AI9" s="36"/>
      <c r="AJ9" s="36"/>
      <c r="AK9" s="36"/>
    </row>
    <row r="10" spans="1:37" x14ac:dyDescent="0.25">
      <c r="A10" s="88" t="s">
        <v>9</v>
      </c>
      <c r="B10" s="36">
        <v>99</v>
      </c>
      <c r="C10" s="36">
        <v>90</v>
      </c>
      <c r="D10" s="36">
        <v>85</v>
      </c>
      <c r="E10" s="36">
        <v>74</v>
      </c>
      <c r="F10" s="36">
        <v>63</v>
      </c>
      <c r="G10" s="36">
        <v>63</v>
      </c>
      <c r="H10" s="36">
        <v>61</v>
      </c>
      <c r="I10" s="36">
        <v>60</v>
      </c>
      <c r="J10" s="36">
        <v>56</v>
      </c>
      <c r="K10" s="36">
        <v>55</v>
      </c>
      <c r="L10" s="36">
        <v>65</v>
      </c>
      <c r="M10" s="36">
        <v>64</v>
      </c>
      <c r="N10" s="36">
        <v>84</v>
      </c>
      <c r="O10" s="36">
        <v>73</v>
      </c>
      <c r="P10" s="36">
        <v>68</v>
      </c>
      <c r="Q10" s="36">
        <v>54</v>
      </c>
      <c r="R10" s="36">
        <v>45</v>
      </c>
      <c r="S10" s="36">
        <v>51</v>
      </c>
      <c r="T10" s="36">
        <v>53</v>
      </c>
      <c r="U10" s="36">
        <v>52</v>
      </c>
      <c r="V10" s="36">
        <v>48</v>
      </c>
      <c r="W10" s="36">
        <v>48</v>
      </c>
      <c r="X10" s="36">
        <v>59</v>
      </c>
      <c r="Y10" s="36">
        <v>65</v>
      </c>
      <c r="Z10" s="36">
        <v>85</v>
      </c>
      <c r="AA10" s="36">
        <v>72</v>
      </c>
      <c r="AB10" s="36">
        <v>61</v>
      </c>
      <c r="AC10" s="36">
        <v>48</v>
      </c>
      <c r="AD10" s="36">
        <v>45</v>
      </c>
      <c r="AE10" s="36"/>
      <c r="AF10" s="36"/>
      <c r="AG10" s="36"/>
      <c r="AH10" s="36"/>
      <c r="AI10" s="36"/>
      <c r="AJ10" s="36"/>
      <c r="AK10" s="36"/>
    </row>
    <row r="11" spans="1:37" x14ac:dyDescent="0.25">
      <c r="A11" s="88" t="s">
        <v>106</v>
      </c>
      <c r="B11" s="36">
        <v>204</v>
      </c>
      <c r="C11" s="36">
        <v>200</v>
      </c>
      <c r="D11" s="36">
        <v>196</v>
      </c>
      <c r="E11" s="36">
        <v>169</v>
      </c>
      <c r="F11" s="36">
        <v>132</v>
      </c>
      <c r="G11" s="36">
        <v>144</v>
      </c>
      <c r="H11" s="36">
        <v>157</v>
      </c>
      <c r="I11" s="36">
        <v>154</v>
      </c>
      <c r="J11" s="36">
        <v>140</v>
      </c>
      <c r="K11" s="36">
        <v>127</v>
      </c>
      <c r="L11" s="36">
        <v>153</v>
      </c>
      <c r="M11" s="36">
        <v>172</v>
      </c>
      <c r="N11" s="36">
        <v>197</v>
      </c>
      <c r="O11" s="36">
        <v>193</v>
      </c>
      <c r="P11" s="36">
        <v>191</v>
      </c>
      <c r="Q11" s="36">
        <v>156</v>
      </c>
      <c r="R11" s="36">
        <v>132</v>
      </c>
      <c r="S11" s="36">
        <v>130</v>
      </c>
      <c r="T11" s="36">
        <v>134</v>
      </c>
      <c r="U11" s="36">
        <v>131</v>
      </c>
      <c r="V11" s="36">
        <v>119</v>
      </c>
      <c r="W11" s="36">
        <v>133</v>
      </c>
      <c r="X11" s="36">
        <v>132</v>
      </c>
      <c r="Y11" s="36">
        <v>231</v>
      </c>
      <c r="Z11" s="36">
        <v>187</v>
      </c>
      <c r="AA11" s="36">
        <v>168</v>
      </c>
      <c r="AB11" s="36">
        <v>165</v>
      </c>
      <c r="AC11" s="36">
        <v>132</v>
      </c>
      <c r="AD11" s="36">
        <v>102</v>
      </c>
      <c r="AE11" s="36"/>
      <c r="AF11" s="36"/>
      <c r="AG11" s="36"/>
      <c r="AH11" s="36"/>
      <c r="AI11" s="36"/>
      <c r="AJ11" s="36"/>
      <c r="AK11" s="36"/>
    </row>
    <row r="12" spans="1:37" x14ac:dyDescent="0.25">
      <c r="A12" s="88" t="s">
        <v>10</v>
      </c>
      <c r="B12" s="36">
        <v>35</v>
      </c>
      <c r="C12" s="36">
        <v>34</v>
      </c>
      <c r="D12" s="36">
        <v>25</v>
      </c>
      <c r="E12" s="36">
        <v>22</v>
      </c>
      <c r="F12" s="36">
        <v>17</v>
      </c>
      <c r="G12" s="36">
        <v>19</v>
      </c>
      <c r="H12" s="36">
        <v>18</v>
      </c>
      <c r="I12" s="36">
        <v>19</v>
      </c>
      <c r="J12" s="36">
        <v>16</v>
      </c>
      <c r="K12" s="36">
        <v>13</v>
      </c>
      <c r="L12" s="36">
        <v>16</v>
      </c>
      <c r="M12" s="36">
        <v>20</v>
      </c>
      <c r="N12" s="36">
        <v>19</v>
      </c>
      <c r="O12" s="36">
        <v>16</v>
      </c>
      <c r="P12" s="36">
        <v>16</v>
      </c>
      <c r="Q12" s="36">
        <v>12</v>
      </c>
      <c r="R12" s="36">
        <v>11</v>
      </c>
      <c r="S12" s="36">
        <v>14</v>
      </c>
      <c r="T12" s="36">
        <v>13</v>
      </c>
      <c r="U12" s="36">
        <v>14</v>
      </c>
      <c r="V12" s="36">
        <v>12</v>
      </c>
      <c r="W12" s="36">
        <v>12</v>
      </c>
      <c r="X12" s="36">
        <v>16</v>
      </c>
      <c r="Y12" s="36">
        <v>19</v>
      </c>
      <c r="Z12" s="36">
        <v>20</v>
      </c>
      <c r="AA12" s="36">
        <v>13</v>
      </c>
      <c r="AB12" s="36">
        <v>10</v>
      </c>
      <c r="AC12" s="36">
        <v>10</v>
      </c>
      <c r="AD12" s="36">
        <v>11</v>
      </c>
      <c r="AE12" s="36"/>
      <c r="AF12" s="36"/>
      <c r="AG12" s="36"/>
      <c r="AH12" s="36"/>
      <c r="AI12" s="36"/>
      <c r="AJ12" s="36"/>
      <c r="AK12" s="36"/>
    </row>
    <row r="13" spans="1:37" x14ac:dyDescent="0.25">
      <c r="A13" s="88" t="s">
        <v>11</v>
      </c>
      <c r="B13" s="36">
        <v>361</v>
      </c>
      <c r="C13" s="36">
        <v>352</v>
      </c>
      <c r="D13" s="36">
        <v>462</v>
      </c>
      <c r="E13" s="36">
        <v>397</v>
      </c>
      <c r="F13" s="36">
        <v>280</v>
      </c>
      <c r="G13" s="36">
        <v>257</v>
      </c>
      <c r="H13" s="36">
        <v>251</v>
      </c>
      <c r="I13" s="36">
        <v>232</v>
      </c>
      <c r="J13" s="36">
        <v>199</v>
      </c>
      <c r="K13" s="36">
        <v>197</v>
      </c>
      <c r="L13" s="36">
        <v>231</v>
      </c>
      <c r="M13" s="36">
        <v>267</v>
      </c>
      <c r="N13" s="36">
        <v>281</v>
      </c>
      <c r="O13" s="36">
        <v>315</v>
      </c>
      <c r="P13" s="36">
        <v>326</v>
      </c>
      <c r="Q13" s="36">
        <v>350</v>
      </c>
      <c r="R13" s="36">
        <v>223</v>
      </c>
      <c r="S13" s="36">
        <v>217</v>
      </c>
      <c r="T13" s="36">
        <v>219</v>
      </c>
      <c r="U13" s="36">
        <v>205</v>
      </c>
      <c r="V13" s="36">
        <v>194</v>
      </c>
      <c r="W13" s="36">
        <v>190</v>
      </c>
      <c r="X13" s="36">
        <v>240</v>
      </c>
      <c r="Y13" s="36">
        <v>239</v>
      </c>
      <c r="Z13" s="36">
        <v>252</v>
      </c>
      <c r="AA13" s="36">
        <v>261</v>
      </c>
      <c r="AB13" s="36">
        <v>357</v>
      </c>
      <c r="AC13" s="36">
        <v>271</v>
      </c>
      <c r="AD13" s="36">
        <v>189</v>
      </c>
      <c r="AE13" s="36"/>
      <c r="AF13" s="36"/>
      <c r="AG13" s="36"/>
      <c r="AH13" s="36"/>
      <c r="AI13" s="36"/>
      <c r="AJ13" s="36"/>
      <c r="AK13" s="36"/>
    </row>
    <row r="14" spans="1:37" x14ac:dyDescent="0.25">
      <c r="A14" s="88" t="s">
        <v>12</v>
      </c>
      <c r="B14" s="36">
        <v>224</v>
      </c>
      <c r="C14" s="36">
        <v>201</v>
      </c>
      <c r="D14" s="36">
        <v>186</v>
      </c>
      <c r="E14" s="36">
        <v>152</v>
      </c>
      <c r="F14" s="36">
        <v>117</v>
      </c>
      <c r="G14" s="36">
        <v>119</v>
      </c>
      <c r="H14" s="36">
        <v>117</v>
      </c>
      <c r="I14" s="36">
        <v>113</v>
      </c>
      <c r="J14" s="36">
        <v>121</v>
      </c>
      <c r="K14" s="36">
        <v>121</v>
      </c>
      <c r="L14" s="36">
        <v>140</v>
      </c>
      <c r="M14" s="36">
        <v>149</v>
      </c>
      <c r="N14" s="36">
        <v>220</v>
      </c>
      <c r="O14" s="36">
        <v>192</v>
      </c>
      <c r="P14" s="36">
        <v>186</v>
      </c>
      <c r="Q14" s="36">
        <v>147</v>
      </c>
      <c r="R14" s="36">
        <v>116</v>
      </c>
      <c r="S14" s="36">
        <v>122</v>
      </c>
      <c r="T14" s="36">
        <v>122</v>
      </c>
      <c r="U14" s="36">
        <v>113</v>
      </c>
      <c r="V14" s="36">
        <v>105</v>
      </c>
      <c r="W14" s="36">
        <v>127</v>
      </c>
      <c r="X14" s="36">
        <v>130</v>
      </c>
      <c r="Y14" s="36">
        <v>139</v>
      </c>
      <c r="Z14" s="36">
        <v>155</v>
      </c>
      <c r="AA14" s="36">
        <v>152</v>
      </c>
      <c r="AB14" s="36">
        <v>146</v>
      </c>
      <c r="AC14" s="36">
        <v>110</v>
      </c>
      <c r="AD14" s="36">
        <v>85</v>
      </c>
      <c r="AE14" s="36"/>
      <c r="AF14" s="36"/>
      <c r="AG14" s="36"/>
      <c r="AH14" s="36"/>
      <c r="AI14" s="36"/>
      <c r="AJ14" s="36"/>
      <c r="AK14" s="36"/>
    </row>
    <row r="15" spans="1:37" x14ac:dyDescent="0.25">
      <c r="A15" s="88" t="s">
        <v>13</v>
      </c>
      <c r="B15" s="36">
        <v>673</v>
      </c>
      <c r="C15" s="36">
        <v>643</v>
      </c>
      <c r="D15" s="36">
        <v>670</v>
      </c>
      <c r="E15" s="36">
        <v>568</v>
      </c>
      <c r="F15" s="36">
        <v>457</v>
      </c>
      <c r="G15" s="36">
        <v>444</v>
      </c>
      <c r="H15" s="36">
        <v>428</v>
      </c>
      <c r="I15" s="36">
        <v>409</v>
      </c>
      <c r="J15" s="36">
        <v>358</v>
      </c>
      <c r="K15" s="36">
        <v>352</v>
      </c>
      <c r="L15" s="36">
        <v>408</v>
      </c>
      <c r="M15" s="36">
        <v>403</v>
      </c>
      <c r="N15" s="36">
        <v>484</v>
      </c>
      <c r="O15" s="36">
        <v>479</v>
      </c>
      <c r="P15" s="36">
        <v>474</v>
      </c>
      <c r="Q15" s="36">
        <v>450</v>
      </c>
      <c r="R15" s="36">
        <v>359</v>
      </c>
      <c r="S15" s="36">
        <v>377</v>
      </c>
      <c r="T15" s="36">
        <v>360</v>
      </c>
      <c r="U15" s="36">
        <v>354</v>
      </c>
      <c r="V15" s="36">
        <v>327</v>
      </c>
      <c r="W15" s="36">
        <v>321</v>
      </c>
      <c r="X15" s="36">
        <v>360</v>
      </c>
      <c r="Y15" s="36">
        <v>351</v>
      </c>
      <c r="Z15" s="36">
        <v>432</v>
      </c>
      <c r="AA15" s="36">
        <v>419</v>
      </c>
      <c r="AB15" s="36">
        <v>456</v>
      </c>
      <c r="AC15" s="36">
        <v>360</v>
      </c>
      <c r="AD15" s="36">
        <v>301</v>
      </c>
      <c r="AE15" s="36"/>
      <c r="AF15" s="36"/>
      <c r="AG15" s="36"/>
      <c r="AH15" s="36"/>
      <c r="AI15" s="36"/>
      <c r="AJ15" s="36"/>
      <c r="AK15" s="36"/>
    </row>
    <row r="16" spans="1:37" x14ac:dyDescent="0.25">
      <c r="A16" s="88" t="s">
        <v>107</v>
      </c>
      <c r="B16" s="36">
        <v>5732</v>
      </c>
      <c r="C16" s="36">
        <v>5355</v>
      </c>
      <c r="D16" s="36">
        <v>5123</v>
      </c>
      <c r="E16" s="36">
        <v>4160</v>
      </c>
      <c r="F16" s="36">
        <v>3499</v>
      </c>
      <c r="G16" s="36">
        <v>3575</v>
      </c>
      <c r="H16" s="36">
        <v>3601</v>
      </c>
      <c r="I16" s="36">
        <v>3616</v>
      </c>
      <c r="J16" s="36">
        <v>3288</v>
      </c>
      <c r="K16" s="36">
        <v>3322</v>
      </c>
      <c r="L16" s="36">
        <v>3785</v>
      </c>
      <c r="M16" s="36">
        <v>3800</v>
      </c>
      <c r="N16" s="36">
        <v>4733</v>
      </c>
      <c r="O16" s="36">
        <v>4382</v>
      </c>
      <c r="P16" s="36">
        <v>4184</v>
      </c>
      <c r="Q16" s="36">
        <v>3565</v>
      </c>
      <c r="R16" s="36">
        <v>3025</v>
      </c>
      <c r="S16" s="36">
        <v>3180</v>
      </c>
      <c r="T16" s="36">
        <v>3197</v>
      </c>
      <c r="U16" s="36">
        <v>3233</v>
      </c>
      <c r="V16" s="36">
        <v>3087</v>
      </c>
      <c r="W16" s="36">
        <v>3189</v>
      </c>
      <c r="X16" s="36">
        <v>3486</v>
      </c>
      <c r="Y16" s="36">
        <v>3722</v>
      </c>
      <c r="Z16" s="36">
        <v>4641</v>
      </c>
      <c r="AA16" s="36">
        <v>4363</v>
      </c>
      <c r="AB16" s="36">
        <v>4014</v>
      </c>
      <c r="AC16" s="36">
        <v>3302</v>
      </c>
      <c r="AD16" s="36">
        <v>2893</v>
      </c>
      <c r="AE16" s="36"/>
      <c r="AF16" s="36"/>
      <c r="AG16" s="36"/>
      <c r="AH16" s="36"/>
      <c r="AI16" s="36"/>
      <c r="AJ16" s="36"/>
      <c r="AK16" s="36"/>
    </row>
    <row r="17" spans="1:37" x14ac:dyDescent="0.25">
      <c r="A17" s="88" t="s">
        <v>14</v>
      </c>
      <c r="B17" s="36">
        <v>400</v>
      </c>
      <c r="C17" s="36">
        <v>356</v>
      </c>
      <c r="D17" s="36">
        <v>330</v>
      </c>
      <c r="E17" s="36">
        <v>274</v>
      </c>
      <c r="F17" s="36">
        <v>228</v>
      </c>
      <c r="G17" s="36">
        <v>233</v>
      </c>
      <c r="H17" s="36">
        <v>225</v>
      </c>
      <c r="I17" s="36">
        <v>218</v>
      </c>
      <c r="J17" s="36">
        <v>199</v>
      </c>
      <c r="K17" s="36">
        <v>197</v>
      </c>
      <c r="L17" s="36">
        <v>233</v>
      </c>
      <c r="M17" s="36">
        <v>253</v>
      </c>
      <c r="N17" s="36">
        <v>333</v>
      </c>
      <c r="O17" s="36">
        <v>328</v>
      </c>
      <c r="P17" s="36">
        <v>307</v>
      </c>
      <c r="Q17" s="36">
        <v>257</v>
      </c>
      <c r="R17" s="36">
        <v>215</v>
      </c>
      <c r="S17" s="36">
        <v>201</v>
      </c>
      <c r="T17" s="36">
        <v>195</v>
      </c>
      <c r="U17" s="36">
        <v>188</v>
      </c>
      <c r="V17" s="36">
        <v>179</v>
      </c>
      <c r="W17" s="36">
        <v>183</v>
      </c>
      <c r="X17" s="36">
        <v>210</v>
      </c>
      <c r="Y17" s="36">
        <v>226</v>
      </c>
      <c r="Z17" s="36">
        <v>304</v>
      </c>
      <c r="AA17" s="36">
        <v>303</v>
      </c>
      <c r="AB17" s="36">
        <v>287</v>
      </c>
      <c r="AC17" s="36">
        <v>201</v>
      </c>
      <c r="AD17" s="36">
        <v>174</v>
      </c>
      <c r="AE17" s="36"/>
      <c r="AF17" s="36"/>
      <c r="AG17" s="36"/>
      <c r="AH17" s="36"/>
      <c r="AI17" s="36"/>
      <c r="AJ17" s="36"/>
      <c r="AK17" s="36"/>
    </row>
    <row r="18" spans="1:37" x14ac:dyDescent="0.25">
      <c r="A18" s="88" t="s">
        <v>15</v>
      </c>
      <c r="B18" s="36">
        <v>80</v>
      </c>
      <c r="C18" s="36">
        <v>80</v>
      </c>
      <c r="D18" s="36">
        <v>79</v>
      </c>
      <c r="E18" s="36">
        <v>73</v>
      </c>
      <c r="F18" s="36">
        <v>66</v>
      </c>
      <c r="G18" s="36">
        <v>64</v>
      </c>
      <c r="H18" s="36">
        <v>61</v>
      </c>
      <c r="I18" s="36">
        <v>72</v>
      </c>
      <c r="J18" s="36">
        <v>72</v>
      </c>
      <c r="K18" s="36">
        <v>66</v>
      </c>
      <c r="L18" s="36">
        <v>77</v>
      </c>
      <c r="M18" s="36">
        <v>82</v>
      </c>
      <c r="N18" s="36">
        <v>106</v>
      </c>
      <c r="O18" s="36">
        <v>114</v>
      </c>
      <c r="P18" s="36">
        <v>111</v>
      </c>
      <c r="Q18" s="36">
        <v>109</v>
      </c>
      <c r="R18" s="36">
        <v>82</v>
      </c>
      <c r="S18" s="36">
        <v>89</v>
      </c>
      <c r="T18" s="36">
        <v>92</v>
      </c>
      <c r="U18" s="36">
        <v>94</v>
      </c>
      <c r="V18" s="36">
        <v>87</v>
      </c>
      <c r="W18" s="36">
        <v>88</v>
      </c>
      <c r="X18" s="36">
        <v>93</v>
      </c>
      <c r="Y18" s="36">
        <v>104</v>
      </c>
      <c r="Z18" s="36">
        <v>137</v>
      </c>
      <c r="AA18" s="36">
        <v>140</v>
      </c>
      <c r="AB18" s="36">
        <v>144</v>
      </c>
      <c r="AC18" s="36">
        <v>116</v>
      </c>
      <c r="AD18" s="36">
        <v>90</v>
      </c>
      <c r="AE18" s="36"/>
      <c r="AF18" s="36"/>
      <c r="AG18" s="36"/>
      <c r="AH18" s="36"/>
      <c r="AI18" s="36"/>
      <c r="AJ18" s="36"/>
      <c r="AK18" s="36"/>
    </row>
    <row r="19" spans="1:37" x14ac:dyDescent="0.25">
      <c r="A19" s="88" t="s">
        <v>108</v>
      </c>
      <c r="B19" s="36">
        <v>1015</v>
      </c>
      <c r="C19" s="36">
        <v>998</v>
      </c>
      <c r="D19" s="36">
        <v>971</v>
      </c>
      <c r="E19" s="36">
        <v>839</v>
      </c>
      <c r="F19" s="36">
        <v>755</v>
      </c>
      <c r="G19" s="36">
        <v>772</v>
      </c>
      <c r="H19" s="36">
        <v>775</v>
      </c>
      <c r="I19" s="36">
        <v>812</v>
      </c>
      <c r="J19" s="36">
        <v>704</v>
      </c>
      <c r="K19" s="36">
        <v>713</v>
      </c>
      <c r="L19" s="36">
        <v>813</v>
      </c>
      <c r="M19" s="36">
        <v>740</v>
      </c>
      <c r="N19" s="36">
        <v>928</v>
      </c>
      <c r="O19" s="36">
        <v>899</v>
      </c>
      <c r="P19" s="36">
        <v>857</v>
      </c>
      <c r="Q19" s="36">
        <v>800</v>
      </c>
      <c r="R19" s="36">
        <v>687</v>
      </c>
      <c r="S19" s="36">
        <v>748</v>
      </c>
      <c r="T19" s="36">
        <v>748</v>
      </c>
      <c r="U19" s="36">
        <v>730</v>
      </c>
      <c r="V19" s="36">
        <v>692</v>
      </c>
      <c r="W19" s="36">
        <v>660</v>
      </c>
      <c r="X19" s="36">
        <v>741</v>
      </c>
      <c r="Y19" s="36">
        <v>690</v>
      </c>
      <c r="Z19" s="36">
        <v>859</v>
      </c>
      <c r="AA19" s="36">
        <v>803</v>
      </c>
      <c r="AB19" s="36">
        <v>753</v>
      </c>
      <c r="AC19" s="36">
        <v>666</v>
      </c>
      <c r="AD19" s="36">
        <v>634</v>
      </c>
      <c r="AE19" s="36"/>
      <c r="AF19" s="36"/>
      <c r="AG19" s="36"/>
      <c r="AH19" s="36"/>
      <c r="AI19" s="36"/>
      <c r="AJ19" s="36"/>
      <c r="AK19" s="36"/>
    </row>
    <row r="20" spans="1:37" x14ac:dyDescent="0.25">
      <c r="A20" s="88" t="s">
        <v>109</v>
      </c>
      <c r="B20" s="36">
        <v>170</v>
      </c>
      <c r="C20" s="36">
        <v>174</v>
      </c>
      <c r="D20" s="36">
        <v>169</v>
      </c>
      <c r="E20" s="36">
        <v>160</v>
      </c>
      <c r="F20" s="36">
        <v>158</v>
      </c>
      <c r="G20" s="36">
        <v>161</v>
      </c>
      <c r="H20" s="36">
        <v>156</v>
      </c>
      <c r="I20" s="36">
        <v>207</v>
      </c>
      <c r="J20" s="36">
        <v>188</v>
      </c>
      <c r="K20" s="36">
        <v>176</v>
      </c>
      <c r="L20" s="36">
        <v>241</v>
      </c>
      <c r="M20" s="36">
        <v>255</v>
      </c>
      <c r="N20" s="36">
        <v>308</v>
      </c>
      <c r="O20" s="36">
        <v>287</v>
      </c>
      <c r="P20" s="36">
        <v>258</v>
      </c>
      <c r="Q20" s="36">
        <v>233</v>
      </c>
      <c r="R20" s="36">
        <v>227</v>
      </c>
      <c r="S20" s="36">
        <v>249</v>
      </c>
      <c r="T20" s="36">
        <v>237</v>
      </c>
      <c r="U20" s="36">
        <v>224</v>
      </c>
      <c r="V20" s="36">
        <v>195</v>
      </c>
      <c r="W20" s="36">
        <v>199</v>
      </c>
      <c r="X20" s="36">
        <v>251</v>
      </c>
      <c r="Y20" s="36">
        <v>281</v>
      </c>
      <c r="Z20" s="36">
        <v>333</v>
      </c>
      <c r="AA20" s="36">
        <v>293</v>
      </c>
      <c r="AB20" s="36">
        <v>268</v>
      </c>
      <c r="AC20" s="36">
        <v>229</v>
      </c>
      <c r="AD20" s="36">
        <v>211</v>
      </c>
      <c r="AE20" s="36"/>
      <c r="AF20" s="36"/>
      <c r="AG20" s="36"/>
      <c r="AH20" s="36"/>
      <c r="AI20" s="36"/>
      <c r="AJ20" s="36"/>
      <c r="AK20" s="36"/>
    </row>
    <row r="21" spans="1:37" x14ac:dyDescent="0.25">
      <c r="A21" s="88" t="s">
        <v>110</v>
      </c>
      <c r="B21" s="36">
        <v>260</v>
      </c>
      <c r="C21" s="36">
        <v>232</v>
      </c>
      <c r="D21" s="36">
        <v>194</v>
      </c>
      <c r="E21" s="36">
        <v>168</v>
      </c>
      <c r="F21" s="36">
        <v>155</v>
      </c>
      <c r="G21" s="36">
        <v>166</v>
      </c>
      <c r="H21" s="36">
        <v>177</v>
      </c>
      <c r="I21" s="36">
        <v>242</v>
      </c>
      <c r="J21" s="36">
        <v>154</v>
      </c>
      <c r="K21" s="36">
        <v>155</v>
      </c>
      <c r="L21" s="36">
        <v>198</v>
      </c>
      <c r="M21" s="36">
        <v>220</v>
      </c>
      <c r="N21" s="36">
        <v>268</v>
      </c>
      <c r="O21" s="36">
        <v>237</v>
      </c>
      <c r="P21" s="36">
        <v>215</v>
      </c>
      <c r="Q21" s="36">
        <v>178</v>
      </c>
      <c r="R21" s="36">
        <v>161</v>
      </c>
      <c r="S21" s="36">
        <v>169</v>
      </c>
      <c r="T21" s="36">
        <v>169</v>
      </c>
      <c r="U21" s="36">
        <v>169</v>
      </c>
      <c r="V21" s="36">
        <v>136</v>
      </c>
      <c r="W21" s="36">
        <v>129</v>
      </c>
      <c r="X21" s="36">
        <v>150</v>
      </c>
      <c r="Y21" s="36">
        <v>177</v>
      </c>
      <c r="Z21" s="36">
        <v>223</v>
      </c>
      <c r="AA21" s="36">
        <v>210</v>
      </c>
      <c r="AB21" s="36">
        <v>179</v>
      </c>
      <c r="AC21" s="36">
        <v>148</v>
      </c>
      <c r="AD21" s="36">
        <v>136</v>
      </c>
      <c r="AE21" s="36"/>
      <c r="AF21" s="36"/>
      <c r="AG21" s="36"/>
      <c r="AH21" s="36"/>
      <c r="AI21" s="36"/>
      <c r="AJ21" s="36"/>
      <c r="AK21" s="36"/>
    </row>
    <row r="22" spans="1:37" x14ac:dyDescent="0.25">
      <c r="A22" s="88" t="s">
        <v>16</v>
      </c>
      <c r="B22" s="36">
        <v>744</v>
      </c>
      <c r="C22" s="36">
        <v>685</v>
      </c>
      <c r="D22" s="36">
        <v>703</v>
      </c>
      <c r="E22" s="36">
        <v>606</v>
      </c>
      <c r="F22" s="36">
        <v>475</v>
      </c>
      <c r="G22" s="36">
        <v>460</v>
      </c>
      <c r="H22" s="36">
        <v>441</v>
      </c>
      <c r="I22" s="36">
        <v>418</v>
      </c>
      <c r="J22" s="36">
        <v>380</v>
      </c>
      <c r="K22" s="36">
        <v>420</v>
      </c>
      <c r="L22" s="36">
        <v>455</v>
      </c>
      <c r="M22" s="36">
        <v>429</v>
      </c>
      <c r="N22" s="36">
        <v>498</v>
      </c>
      <c r="O22" s="36">
        <v>473</v>
      </c>
      <c r="P22" s="36">
        <v>470</v>
      </c>
      <c r="Q22" s="36">
        <v>442</v>
      </c>
      <c r="R22" s="36">
        <v>352</v>
      </c>
      <c r="S22" s="36">
        <v>357</v>
      </c>
      <c r="T22" s="36">
        <v>342</v>
      </c>
      <c r="U22" s="36">
        <v>340</v>
      </c>
      <c r="V22" s="36">
        <v>313</v>
      </c>
      <c r="W22" s="36">
        <v>344</v>
      </c>
      <c r="X22" s="36">
        <v>412</v>
      </c>
      <c r="Y22" s="36">
        <v>450</v>
      </c>
      <c r="Z22" s="36">
        <v>493</v>
      </c>
      <c r="AA22" s="36">
        <v>466</v>
      </c>
      <c r="AB22" s="36">
        <v>467</v>
      </c>
      <c r="AC22" s="36">
        <v>403</v>
      </c>
      <c r="AD22" s="36">
        <v>326</v>
      </c>
      <c r="AE22" s="36"/>
      <c r="AF22" s="36"/>
      <c r="AG22" s="36"/>
      <c r="AH22" s="36"/>
      <c r="AI22" s="36"/>
      <c r="AJ22" s="36"/>
      <c r="AK22" s="36"/>
    </row>
    <row r="23" spans="1:37" x14ac:dyDescent="0.25">
      <c r="A23" s="88" t="s">
        <v>17</v>
      </c>
      <c r="B23" s="36">
        <v>504</v>
      </c>
      <c r="C23" s="36">
        <v>457</v>
      </c>
      <c r="D23" s="36">
        <v>461</v>
      </c>
      <c r="E23" s="36">
        <v>409</v>
      </c>
      <c r="F23" s="36">
        <v>303</v>
      </c>
      <c r="G23" s="36">
        <v>289</v>
      </c>
      <c r="H23" s="36">
        <v>281</v>
      </c>
      <c r="I23" s="36">
        <v>262</v>
      </c>
      <c r="J23" s="36">
        <v>246</v>
      </c>
      <c r="K23" s="36">
        <v>257</v>
      </c>
      <c r="L23" s="36">
        <v>317</v>
      </c>
      <c r="M23" s="36">
        <v>337</v>
      </c>
      <c r="N23" s="36">
        <v>403</v>
      </c>
      <c r="O23" s="36">
        <v>369</v>
      </c>
      <c r="P23" s="36">
        <v>381</v>
      </c>
      <c r="Q23" s="36">
        <v>363</v>
      </c>
      <c r="R23" s="36">
        <v>265</v>
      </c>
      <c r="S23" s="36">
        <v>251</v>
      </c>
      <c r="T23" s="36">
        <v>231</v>
      </c>
      <c r="U23" s="36">
        <v>228</v>
      </c>
      <c r="V23" s="36">
        <v>207</v>
      </c>
      <c r="W23" s="36">
        <v>229</v>
      </c>
      <c r="X23" s="36">
        <v>275</v>
      </c>
      <c r="Y23" s="36">
        <v>294</v>
      </c>
      <c r="Z23" s="36">
        <v>356</v>
      </c>
      <c r="AA23" s="36">
        <v>336</v>
      </c>
      <c r="AB23" s="36">
        <v>341</v>
      </c>
      <c r="AC23" s="36">
        <v>293</v>
      </c>
      <c r="AD23" s="36">
        <v>229</v>
      </c>
      <c r="AE23" s="36"/>
      <c r="AF23" s="36"/>
      <c r="AG23" s="36"/>
      <c r="AH23" s="36"/>
      <c r="AI23" s="36"/>
      <c r="AJ23" s="36"/>
      <c r="AK23" s="36"/>
    </row>
    <row r="24" spans="1:37" x14ac:dyDescent="0.25">
      <c r="A24" s="88" t="s">
        <v>18</v>
      </c>
      <c r="B24" s="36">
        <v>399</v>
      </c>
      <c r="C24" s="36">
        <v>391</v>
      </c>
      <c r="D24" s="36">
        <v>352</v>
      </c>
      <c r="E24" s="36">
        <v>307</v>
      </c>
      <c r="F24" s="36">
        <v>277</v>
      </c>
      <c r="G24" s="36">
        <v>286</v>
      </c>
      <c r="H24" s="36">
        <v>323</v>
      </c>
      <c r="I24" s="36">
        <v>286</v>
      </c>
      <c r="J24" s="36">
        <v>233</v>
      </c>
      <c r="K24" s="36">
        <v>234</v>
      </c>
      <c r="L24" s="36">
        <v>293</v>
      </c>
      <c r="M24" s="36">
        <v>276</v>
      </c>
      <c r="N24" s="36">
        <v>321</v>
      </c>
      <c r="O24" s="36">
        <v>299</v>
      </c>
      <c r="P24" s="36">
        <v>288</v>
      </c>
      <c r="Q24" s="36">
        <v>268</v>
      </c>
      <c r="R24" s="36">
        <v>240</v>
      </c>
      <c r="S24" s="36">
        <v>261</v>
      </c>
      <c r="T24" s="36">
        <v>270</v>
      </c>
      <c r="U24" s="36">
        <v>264</v>
      </c>
      <c r="V24" s="36">
        <v>224</v>
      </c>
      <c r="W24" s="36">
        <v>214</v>
      </c>
      <c r="X24" s="36">
        <v>239</v>
      </c>
      <c r="Y24" s="36">
        <v>260</v>
      </c>
      <c r="Z24" s="36">
        <v>316</v>
      </c>
      <c r="AA24" s="36">
        <v>296</v>
      </c>
      <c r="AB24" s="36">
        <v>279</v>
      </c>
      <c r="AC24" s="36">
        <v>255</v>
      </c>
      <c r="AD24" s="36">
        <v>233</v>
      </c>
      <c r="AE24" s="36"/>
      <c r="AF24" s="36"/>
      <c r="AG24" s="36"/>
      <c r="AH24" s="36"/>
      <c r="AI24" s="36"/>
      <c r="AJ24" s="36"/>
      <c r="AK24" s="36"/>
    </row>
  </sheetData>
  <autoFilter ref="A2:AK24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"/>
  <sheetViews>
    <sheetView workbookViewId="0"/>
  </sheetViews>
  <sheetFormatPr defaultRowHeight="15" x14ac:dyDescent="0.25"/>
  <cols>
    <col min="1" max="1" width="41.85546875" style="88" customWidth="1"/>
    <col min="2" max="7" width="17.28515625" customWidth="1"/>
    <col min="8" max="30" width="10.5703125" bestFit="1" customWidth="1"/>
    <col min="31" max="37" width="9.28515625" bestFit="1" customWidth="1"/>
  </cols>
  <sheetData>
    <row r="1" spans="1:37" s="1" customFormat="1" x14ac:dyDescent="0.25">
      <c r="A1" s="40" t="s">
        <v>116</v>
      </c>
      <c r="B1" s="39">
        <v>41640</v>
      </c>
      <c r="C1" s="39">
        <v>41671</v>
      </c>
      <c r="D1" s="39">
        <v>41699</v>
      </c>
      <c r="E1" s="39">
        <v>41730</v>
      </c>
      <c r="F1" s="39">
        <v>41760</v>
      </c>
      <c r="G1" s="39">
        <v>41791</v>
      </c>
    </row>
    <row r="2" spans="1:37" s="1" customFormat="1" x14ac:dyDescent="0.25">
      <c r="A2" s="41" t="s">
        <v>115</v>
      </c>
      <c r="B2" s="39">
        <v>42339</v>
      </c>
      <c r="C2" s="39">
        <v>42370</v>
      </c>
      <c r="D2" s="39">
        <v>42401</v>
      </c>
      <c r="E2" s="39">
        <v>42430</v>
      </c>
      <c r="F2" s="39">
        <v>42461</v>
      </c>
      <c r="G2" s="39">
        <v>42491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37" x14ac:dyDescent="0.25">
      <c r="A3" s="88" t="s">
        <v>4</v>
      </c>
      <c r="B3" s="36">
        <f>SUM('Step 3'!B3:Y3)</f>
        <v>3591</v>
      </c>
      <c r="C3" s="36">
        <f>SUM('Step 3'!C3:Z3)</f>
        <v>3502</v>
      </c>
      <c r="D3" s="36">
        <f>SUM('Step 3'!D3:AA3)</f>
        <v>3426</v>
      </c>
      <c r="E3" s="36">
        <f>SUM('Step 3'!E3:AB3)</f>
        <v>3387</v>
      </c>
      <c r="F3" s="36">
        <f>SUM('Step 3'!F3:AC3)</f>
        <v>3338</v>
      </c>
      <c r="G3" s="36">
        <f>SUM('Step 3'!G3:AD3)</f>
        <v>3304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</row>
    <row r="4" spans="1:37" x14ac:dyDescent="0.25">
      <c r="A4" s="88" t="s">
        <v>104</v>
      </c>
      <c r="B4" s="36">
        <f>SUM('Step 3'!B4:Y4)</f>
        <v>42778</v>
      </c>
      <c r="C4" s="36">
        <f>SUM('Step 3'!C4:Z4)</f>
        <v>42200</v>
      </c>
      <c r="D4" s="36">
        <f>SUM('Step 3'!D4:AA4)</f>
        <v>41689</v>
      </c>
      <c r="E4" s="36">
        <f>SUM('Step 3'!E4:AB4)</f>
        <v>41129</v>
      </c>
      <c r="F4" s="36">
        <f>SUM('Step 3'!F4:AC4)</f>
        <v>40613</v>
      </c>
      <c r="G4" s="36">
        <f>SUM('Step 3'!G4:AD4)</f>
        <v>40226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</row>
    <row r="5" spans="1:37" x14ac:dyDescent="0.25">
      <c r="A5" s="88" t="s">
        <v>5</v>
      </c>
      <c r="B5" s="36">
        <f>SUM('Step 3'!B5:Y5)</f>
        <v>7043</v>
      </c>
      <c r="C5" s="36">
        <f>SUM('Step 3'!C5:Z5)</f>
        <v>6937</v>
      </c>
      <c r="D5" s="36">
        <f>SUM('Step 3'!D5:AA5)</f>
        <v>6839</v>
      </c>
      <c r="E5" s="36">
        <f>SUM('Step 3'!E5:AB5)</f>
        <v>6697</v>
      </c>
      <c r="F5" s="36">
        <f>SUM('Step 3'!F5:AC5)</f>
        <v>6526</v>
      </c>
      <c r="G5" s="36">
        <f>SUM('Step 3'!G5:AD5)</f>
        <v>6445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</row>
    <row r="6" spans="1:37" x14ac:dyDescent="0.25">
      <c r="A6" s="88" t="s">
        <v>105</v>
      </c>
      <c r="B6" s="36">
        <f>SUM('Step 3'!B6:Y6)</f>
        <v>22853</v>
      </c>
      <c r="C6" s="36">
        <f>SUM('Step 3'!C6:Z6)</f>
        <v>22621</v>
      </c>
      <c r="D6" s="36">
        <f>SUM('Step 3'!D6:AA6)</f>
        <v>22341</v>
      </c>
      <c r="E6" s="36">
        <f>SUM('Step 3'!E6:AB6)</f>
        <v>22064</v>
      </c>
      <c r="F6" s="36">
        <f>SUM('Step 3'!F6:AC6)</f>
        <v>21822</v>
      </c>
      <c r="G6" s="36">
        <f>SUM('Step 3'!G6:AD6)</f>
        <v>21648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</row>
    <row r="7" spans="1:37" x14ac:dyDescent="0.25">
      <c r="A7" s="88" t="s">
        <v>6</v>
      </c>
      <c r="B7" s="36">
        <f>SUM('Step 3'!B7:Y7)</f>
        <v>4519</v>
      </c>
      <c r="C7" s="36">
        <f>SUM('Step 3'!C7:Z7)</f>
        <v>4513</v>
      </c>
      <c r="D7" s="36">
        <f>SUM('Step 3'!D7:AA7)</f>
        <v>4504</v>
      </c>
      <c r="E7" s="36">
        <f>SUM('Step 3'!E7:AB7)</f>
        <v>4479</v>
      </c>
      <c r="F7" s="36">
        <f>SUM('Step 3'!F7:AC7)</f>
        <v>4434</v>
      </c>
      <c r="G7" s="36">
        <f>SUM('Step 3'!G7:AD7)</f>
        <v>4414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</row>
    <row r="8" spans="1:37" x14ac:dyDescent="0.25">
      <c r="A8" s="88" t="s">
        <v>7</v>
      </c>
      <c r="B8" s="36">
        <f>SUM('Step 3'!B8:Y8)</f>
        <v>28753</v>
      </c>
      <c r="C8" s="36">
        <f>SUM('Step 3'!C8:Z8)</f>
        <v>28377</v>
      </c>
      <c r="D8" s="36">
        <f>SUM('Step 3'!D8:AA8)</f>
        <v>28078</v>
      </c>
      <c r="E8" s="36">
        <f>SUM('Step 3'!E8:AB8)</f>
        <v>27771</v>
      </c>
      <c r="F8" s="36">
        <f>SUM('Step 3'!F8:AC8)</f>
        <v>27415</v>
      </c>
      <c r="G8" s="36">
        <f>SUM('Step 3'!G8:AD8)</f>
        <v>27109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</row>
    <row r="9" spans="1:37" x14ac:dyDescent="0.25">
      <c r="A9" s="88" t="s">
        <v>8</v>
      </c>
      <c r="B9" s="36">
        <f>SUM('Step 3'!B9:Y9)</f>
        <v>6830</v>
      </c>
      <c r="C9" s="36">
        <f>SUM('Step 3'!C9:Z9)</f>
        <v>6809</v>
      </c>
      <c r="D9" s="36">
        <f>SUM('Step 3'!D9:AA9)</f>
        <v>6774</v>
      </c>
      <c r="E9" s="36">
        <f>SUM('Step 3'!E9:AB9)</f>
        <v>6739</v>
      </c>
      <c r="F9" s="36">
        <f>SUM('Step 3'!F9:AC9)</f>
        <v>6682</v>
      </c>
      <c r="G9" s="36">
        <f>SUM('Step 3'!G9:AD9)</f>
        <v>6632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</row>
    <row r="10" spans="1:37" x14ac:dyDescent="0.25">
      <c r="A10" s="88" t="s">
        <v>9</v>
      </c>
      <c r="B10" s="36">
        <f>SUM('Step 3'!B10:Y10)</f>
        <v>1535</v>
      </c>
      <c r="C10" s="36">
        <f>SUM('Step 3'!C10:Z10)</f>
        <v>1521</v>
      </c>
      <c r="D10" s="36">
        <f>SUM('Step 3'!D10:AA10)</f>
        <v>1503</v>
      </c>
      <c r="E10" s="36">
        <f>SUM('Step 3'!E10:AB10)</f>
        <v>1479</v>
      </c>
      <c r="F10" s="36">
        <f>SUM('Step 3'!F10:AC10)</f>
        <v>1453</v>
      </c>
      <c r="G10" s="36">
        <f>SUM('Step 3'!G10:AD10)</f>
        <v>1435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</row>
    <row r="11" spans="1:37" x14ac:dyDescent="0.25">
      <c r="A11" s="88" t="s">
        <v>106</v>
      </c>
      <c r="B11" s="36">
        <f>SUM('Step 3'!B11:Y11)</f>
        <v>3827</v>
      </c>
      <c r="C11" s="36">
        <f>SUM('Step 3'!C11:Z11)</f>
        <v>3810</v>
      </c>
      <c r="D11" s="36">
        <f>SUM('Step 3'!D11:AA11)</f>
        <v>3778</v>
      </c>
      <c r="E11" s="36">
        <f>SUM('Step 3'!E11:AB11)</f>
        <v>3747</v>
      </c>
      <c r="F11" s="36">
        <f>SUM('Step 3'!F11:AC11)</f>
        <v>3710</v>
      </c>
      <c r="G11" s="36">
        <f>SUM('Step 3'!G11:AD11)</f>
        <v>3680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</row>
    <row r="12" spans="1:37" x14ac:dyDescent="0.25">
      <c r="A12" s="88" t="s">
        <v>10</v>
      </c>
      <c r="B12" s="36">
        <f>SUM('Step 3'!B12:Y12)</f>
        <v>428</v>
      </c>
      <c r="C12" s="36">
        <f>SUM('Step 3'!C12:Z12)</f>
        <v>413</v>
      </c>
      <c r="D12" s="36">
        <f>SUM('Step 3'!D12:AA12)</f>
        <v>392</v>
      </c>
      <c r="E12" s="36">
        <f>SUM('Step 3'!E12:AB12)</f>
        <v>377</v>
      </c>
      <c r="F12" s="36">
        <f>SUM('Step 3'!F12:AC12)</f>
        <v>365</v>
      </c>
      <c r="G12" s="36">
        <f>SUM('Step 3'!G12:AD12)</f>
        <v>359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</row>
    <row r="13" spans="1:37" x14ac:dyDescent="0.25">
      <c r="A13" s="88" t="s">
        <v>11</v>
      </c>
      <c r="B13" s="36">
        <f>SUM('Step 3'!B13:Y13)</f>
        <v>6485</v>
      </c>
      <c r="C13" s="36">
        <f>SUM('Step 3'!C13:Z13)</f>
        <v>6376</v>
      </c>
      <c r="D13" s="36">
        <f>SUM('Step 3'!D13:AA13)</f>
        <v>6285</v>
      </c>
      <c r="E13" s="36">
        <f>SUM('Step 3'!E13:AB13)</f>
        <v>6180</v>
      </c>
      <c r="F13" s="36">
        <f>SUM('Step 3'!F13:AC13)</f>
        <v>6054</v>
      </c>
      <c r="G13" s="36">
        <f>SUM('Step 3'!G13:AD13)</f>
        <v>5963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</row>
    <row r="14" spans="1:37" x14ac:dyDescent="0.25">
      <c r="A14" s="88" t="s">
        <v>12</v>
      </c>
      <c r="B14" s="36">
        <f>SUM('Step 3'!B14:Y14)</f>
        <v>3479</v>
      </c>
      <c r="C14" s="36">
        <f>SUM('Step 3'!C14:Z14)</f>
        <v>3410</v>
      </c>
      <c r="D14" s="36">
        <f>SUM('Step 3'!D14:AA14)</f>
        <v>3361</v>
      </c>
      <c r="E14" s="36">
        <f>SUM('Step 3'!E14:AB14)</f>
        <v>3321</v>
      </c>
      <c r="F14" s="36">
        <f>SUM('Step 3'!F14:AC14)</f>
        <v>3279</v>
      </c>
      <c r="G14" s="36">
        <f>SUM('Step 3'!G14:AD14)</f>
        <v>3247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 x14ac:dyDescent="0.25">
      <c r="A15" s="88" t="s">
        <v>13</v>
      </c>
      <c r="B15" s="36">
        <f>SUM('Step 3'!B15:Y15)</f>
        <v>10509</v>
      </c>
      <c r="C15" s="36">
        <f>SUM('Step 3'!C15:Z15)</f>
        <v>10268</v>
      </c>
      <c r="D15" s="36">
        <f>SUM('Step 3'!D15:AA15)</f>
        <v>10044</v>
      </c>
      <c r="E15" s="36">
        <f>SUM('Step 3'!E15:AB15)</f>
        <v>9830</v>
      </c>
      <c r="F15" s="36">
        <f>SUM('Step 3'!F15:AC15)</f>
        <v>9622</v>
      </c>
      <c r="G15" s="36">
        <f>SUM('Step 3'!G15:AD15)</f>
        <v>9466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 x14ac:dyDescent="0.25">
      <c r="A16" s="88" t="s">
        <v>107</v>
      </c>
      <c r="B16" s="36">
        <f>SUM('Step 3'!B16:Y16)</f>
        <v>91839</v>
      </c>
      <c r="C16" s="36">
        <f>SUM('Step 3'!C16:Z16)</f>
        <v>90748</v>
      </c>
      <c r="D16" s="36">
        <f>SUM('Step 3'!D16:AA16)</f>
        <v>89756</v>
      </c>
      <c r="E16" s="36">
        <f>SUM('Step 3'!E16:AB16)</f>
        <v>88647</v>
      </c>
      <c r="F16" s="36">
        <f>SUM('Step 3'!F16:AC16)</f>
        <v>87789</v>
      </c>
      <c r="G16" s="36">
        <f>SUM('Step 3'!G16:AD16)</f>
        <v>87183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</row>
    <row r="17" spans="1:37" x14ac:dyDescent="0.25">
      <c r="A17" s="88" t="s">
        <v>14</v>
      </c>
      <c r="B17" s="36">
        <f>SUM('Step 3'!B17:Y17)</f>
        <v>5968</v>
      </c>
      <c r="C17" s="36">
        <f>SUM('Step 3'!C17:Z17)</f>
        <v>5872</v>
      </c>
      <c r="D17" s="36">
        <f>SUM('Step 3'!D17:AA17)</f>
        <v>5819</v>
      </c>
      <c r="E17" s="36">
        <f>SUM('Step 3'!E17:AB17)</f>
        <v>5776</v>
      </c>
      <c r="F17" s="36">
        <f>SUM('Step 3'!F17:AC17)</f>
        <v>5703</v>
      </c>
      <c r="G17" s="36">
        <f>SUM('Step 3'!G17:AD17)</f>
        <v>5649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</row>
    <row r="18" spans="1:37" x14ac:dyDescent="0.25">
      <c r="A18" s="88" t="s">
        <v>15</v>
      </c>
      <c r="B18" s="36">
        <f>SUM('Step 3'!B18:Y18)</f>
        <v>2041</v>
      </c>
      <c r="C18" s="36">
        <f>SUM('Step 3'!C18:Z18)</f>
        <v>2098</v>
      </c>
      <c r="D18" s="36">
        <f>SUM('Step 3'!D18:AA18)</f>
        <v>2158</v>
      </c>
      <c r="E18" s="36">
        <f>SUM('Step 3'!E18:AB18)</f>
        <v>2223</v>
      </c>
      <c r="F18" s="36">
        <f>SUM('Step 3'!F18:AC18)</f>
        <v>2266</v>
      </c>
      <c r="G18" s="36">
        <f>SUM('Step 3'!G18:AD18)</f>
        <v>2290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</row>
    <row r="19" spans="1:37" x14ac:dyDescent="0.25">
      <c r="A19" s="88" t="s">
        <v>108</v>
      </c>
      <c r="B19" s="36">
        <f>SUM('Step 3'!B19:Y19)</f>
        <v>19087</v>
      </c>
      <c r="C19" s="36">
        <f>SUM('Step 3'!C19:Z19)</f>
        <v>18931</v>
      </c>
      <c r="D19" s="36">
        <f>SUM('Step 3'!D19:AA19)</f>
        <v>18736</v>
      </c>
      <c r="E19" s="36">
        <f>SUM('Step 3'!E19:AB19)</f>
        <v>18518</v>
      </c>
      <c r="F19" s="36">
        <f>SUM('Step 3'!F19:AC19)</f>
        <v>18345</v>
      </c>
      <c r="G19" s="36">
        <f>SUM('Step 3'!G19:AD19)</f>
        <v>18224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</row>
    <row r="20" spans="1:37" x14ac:dyDescent="0.25">
      <c r="A20" s="88" t="s">
        <v>109</v>
      </c>
      <c r="B20" s="36">
        <f>SUM('Step 3'!B20:Y20)</f>
        <v>5164</v>
      </c>
      <c r="C20" s="36">
        <f>SUM('Step 3'!C20:Z20)</f>
        <v>5327</v>
      </c>
      <c r="D20" s="36">
        <f>SUM('Step 3'!D20:AA20)</f>
        <v>5446</v>
      </c>
      <c r="E20" s="36">
        <f>SUM('Step 3'!E20:AB20)</f>
        <v>5545</v>
      </c>
      <c r="F20" s="36">
        <f>SUM('Step 3'!F20:AC20)</f>
        <v>5614</v>
      </c>
      <c r="G20" s="36">
        <f>SUM('Step 3'!G20:AD20)</f>
        <v>5667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</row>
    <row r="21" spans="1:37" x14ac:dyDescent="0.25">
      <c r="A21" s="88" t="s">
        <v>110</v>
      </c>
      <c r="B21" s="36">
        <f>SUM('Step 3'!B21:Y21)</f>
        <v>4479</v>
      </c>
      <c r="C21" s="36">
        <f>SUM('Step 3'!C21:Z21)</f>
        <v>4442</v>
      </c>
      <c r="D21" s="36">
        <f>SUM('Step 3'!D21:AA21)</f>
        <v>4420</v>
      </c>
      <c r="E21" s="36">
        <f>SUM('Step 3'!E21:AB21)</f>
        <v>4405</v>
      </c>
      <c r="F21" s="36">
        <f>SUM('Step 3'!F21:AC21)</f>
        <v>4385</v>
      </c>
      <c r="G21" s="36">
        <f>SUM('Step 3'!G21:AD21)</f>
        <v>4366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</row>
    <row r="22" spans="1:37" x14ac:dyDescent="0.25">
      <c r="A22" s="88" t="s">
        <v>16</v>
      </c>
      <c r="B22" s="36">
        <f>SUM('Step 3'!B22:Y22)</f>
        <v>11009</v>
      </c>
      <c r="C22" s="36">
        <f>SUM('Step 3'!C22:Z22)</f>
        <v>10758</v>
      </c>
      <c r="D22" s="36">
        <f>SUM('Step 3'!D22:AA22)</f>
        <v>10539</v>
      </c>
      <c r="E22" s="36">
        <f>SUM('Step 3'!E22:AB22)</f>
        <v>10303</v>
      </c>
      <c r="F22" s="36">
        <f>SUM('Step 3'!F22:AC22)</f>
        <v>10100</v>
      </c>
      <c r="G22" s="36">
        <f>SUM('Step 3'!G22:AD22)</f>
        <v>9951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</row>
    <row r="23" spans="1:37" x14ac:dyDescent="0.25">
      <c r="A23" s="88" t="s">
        <v>17</v>
      </c>
      <c r="B23" s="36">
        <f>SUM('Step 3'!B23:Y23)</f>
        <v>7619</v>
      </c>
      <c r="C23" s="36">
        <f>SUM('Step 3'!C23:Z23)</f>
        <v>7471</v>
      </c>
      <c r="D23" s="36">
        <f>SUM('Step 3'!D23:AA23)</f>
        <v>7350</v>
      </c>
      <c r="E23" s="36">
        <f>SUM('Step 3'!E23:AB23)</f>
        <v>7230</v>
      </c>
      <c r="F23" s="36">
        <f>SUM('Step 3'!F23:AC23)</f>
        <v>7114</v>
      </c>
      <c r="G23" s="36">
        <f>SUM('Step 3'!G23:AD23)</f>
        <v>7040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</row>
    <row r="24" spans="1:37" x14ac:dyDescent="0.25">
      <c r="A24" s="88" t="s">
        <v>18</v>
      </c>
      <c r="B24" s="36">
        <f>SUM('Step 3'!B24:Y24)</f>
        <v>6805</v>
      </c>
      <c r="C24" s="36">
        <f>SUM('Step 3'!C24:Z24)</f>
        <v>6722</v>
      </c>
      <c r="D24" s="36">
        <f>SUM('Step 3'!D24:AA24)</f>
        <v>6627</v>
      </c>
      <c r="E24" s="36">
        <f>SUM('Step 3'!E24:AB24)</f>
        <v>6554</v>
      </c>
      <c r="F24" s="36">
        <f>SUM('Step 3'!F24:AC24)</f>
        <v>6502</v>
      </c>
      <c r="G24" s="36">
        <f>SUM('Step 3'!G24:AD24)</f>
        <v>6458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</row>
  </sheetData>
  <autoFilter ref="A2:AK24"/>
  <hyperlinks>
    <hyperlink ref="A2" r:id="rId1" display="http://download.bls.gov/pub/time.series/la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defaultRowHeight="15" x14ac:dyDescent="0.25"/>
  <cols>
    <col min="1" max="1" width="83.85546875" customWidth="1"/>
    <col min="2" max="4" width="18.85546875" customWidth="1"/>
    <col min="5" max="10" width="14.28515625" customWidth="1"/>
    <col min="11" max="11" width="19.140625" customWidth="1"/>
    <col min="12" max="12" width="9.140625" customWidth="1"/>
    <col min="13" max="13" width="19.42578125" customWidth="1"/>
  </cols>
  <sheetData>
    <row r="1" spans="1:4" x14ac:dyDescent="0.25">
      <c r="A1" s="49" t="s">
        <v>263</v>
      </c>
      <c r="B1" s="43"/>
      <c r="C1" s="43"/>
      <c r="D1" s="43"/>
    </row>
    <row r="2" spans="1:4" x14ac:dyDescent="0.25">
      <c r="A2" s="49" t="s">
        <v>144</v>
      </c>
      <c r="B2" s="65" t="s">
        <v>253</v>
      </c>
      <c r="C2" s="65" t="s">
        <v>118</v>
      </c>
      <c r="D2" s="65" t="s">
        <v>117</v>
      </c>
    </row>
    <row r="3" spans="1:4" x14ac:dyDescent="0.25">
      <c r="A3" t="s">
        <v>5</v>
      </c>
      <c r="B3" s="42">
        <f>D3-C3</f>
        <v>90124</v>
      </c>
      <c r="C3" s="36">
        <f>VLOOKUP(A3, 'Step 4'!$A$3:$G$24,6,FALSE)</f>
        <v>6526</v>
      </c>
      <c r="D3" s="36">
        <f>VLOOKUP(A3, 'Step 2'!$A$3:$G$24,6,FALSE)</f>
        <v>96650</v>
      </c>
    </row>
    <row r="4" spans="1:4" x14ac:dyDescent="0.25">
      <c r="A4" t="s">
        <v>107</v>
      </c>
      <c r="B4" s="42">
        <f t="shared" ref="B4:B13" si="0">D4-C4</f>
        <v>1632760</v>
      </c>
      <c r="C4" s="36">
        <f>VLOOKUP(A4, 'Step 4'!$A$3:$G$24,6,FALSE)</f>
        <v>87789</v>
      </c>
      <c r="D4" s="36">
        <f>VLOOKUP(A4, 'Step 2'!$A$3:$G$24,6,FALSE)</f>
        <v>1720549</v>
      </c>
    </row>
    <row r="5" spans="1:4" x14ac:dyDescent="0.25">
      <c r="A5" t="s">
        <v>109</v>
      </c>
      <c r="B5" s="42">
        <f t="shared" si="0"/>
        <v>119651</v>
      </c>
      <c r="C5" s="36">
        <f>VLOOKUP(A5, 'Step 4'!$A$3:$G$24,6,FALSE)</f>
        <v>5614</v>
      </c>
      <c r="D5" s="36">
        <f>VLOOKUP(A5, 'Step 2'!$A$3:$G$24,6,FALSE)</f>
        <v>125265</v>
      </c>
    </row>
    <row r="6" spans="1:4" x14ac:dyDescent="0.25">
      <c r="A6" t="s">
        <v>104</v>
      </c>
      <c r="B6" s="42">
        <f t="shared" si="0"/>
        <v>968177</v>
      </c>
      <c r="C6" s="36">
        <f>VLOOKUP(A6, 'Step 4'!$A$3:$G$24,6,FALSE)</f>
        <v>40613</v>
      </c>
      <c r="D6" s="36">
        <f>VLOOKUP(A6, 'Step 2'!$A$3:$G$24,6,FALSE)</f>
        <v>1008790</v>
      </c>
    </row>
    <row r="7" spans="1:4" x14ac:dyDescent="0.25">
      <c r="A7" t="s">
        <v>105</v>
      </c>
      <c r="B7" s="42">
        <f t="shared" si="0"/>
        <v>509030</v>
      </c>
      <c r="C7" s="36">
        <f>VLOOKUP(A7, 'Step 4'!$A$3:$G$24,6,FALSE)</f>
        <v>21822</v>
      </c>
      <c r="D7" s="36">
        <f>VLOOKUP(A7, 'Step 2'!$A$3:$G$24,6,FALSE)</f>
        <v>530852</v>
      </c>
    </row>
    <row r="8" spans="1:4" x14ac:dyDescent="0.25">
      <c r="A8" t="s">
        <v>106</v>
      </c>
      <c r="B8" s="42">
        <f t="shared" si="0"/>
        <v>87056</v>
      </c>
      <c r="C8" s="36">
        <f>VLOOKUP(A8, 'Step 4'!$A$3:$G$24,6,FALSE)</f>
        <v>3710</v>
      </c>
      <c r="D8" s="36">
        <f>VLOOKUP(A8, 'Step 2'!$A$3:$G$24,6,FALSE)</f>
        <v>90766</v>
      </c>
    </row>
    <row r="9" spans="1:4" x14ac:dyDescent="0.25">
      <c r="A9" t="s">
        <v>110</v>
      </c>
      <c r="B9" s="42">
        <f t="shared" si="0"/>
        <v>89861</v>
      </c>
      <c r="C9" s="36">
        <f>VLOOKUP(A9, 'Step 4'!$A$3:$G$24,6,FALSE)</f>
        <v>4385</v>
      </c>
      <c r="D9" s="36">
        <f>VLOOKUP(A9, 'Step 2'!$A$3:$G$24,6,FALSE)</f>
        <v>94246</v>
      </c>
    </row>
    <row r="10" spans="1:4" x14ac:dyDescent="0.25">
      <c r="A10" t="s">
        <v>11</v>
      </c>
      <c r="B10" s="42">
        <f t="shared" si="0"/>
        <v>68614</v>
      </c>
      <c r="C10" s="36">
        <f>VLOOKUP(A10, 'Step 4'!$A$3:$G$24,6,FALSE)</f>
        <v>6054</v>
      </c>
      <c r="D10" s="36">
        <f>VLOOKUP(A10, 'Step 2'!$A$3:$G$24,6,FALSE)</f>
        <v>74668</v>
      </c>
    </row>
    <row r="11" spans="1:4" x14ac:dyDescent="0.25">
      <c r="A11" t="s">
        <v>13</v>
      </c>
      <c r="B11" s="42">
        <f t="shared" si="0"/>
        <v>144200</v>
      </c>
      <c r="C11" s="36">
        <f>VLOOKUP(A11, 'Step 4'!$A$3:$G$24,6,FALSE)</f>
        <v>9622</v>
      </c>
      <c r="D11" s="36">
        <f>VLOOKUP(A11, 'Step 2'!$A$3:$G$24,6,FALSE)</f>
        <v>153822</v>
      </c>
    </row>
    <row r="12" spans="1:4" x14ac:dyDescent="0.25">
      <c r="A12" t="s">
        <v>15</v>
      </c>
      <c r="B12" s="42">
        <f t="shared" si="0"/>
        <v>36508</v>
      </c>
      <c r="C12" s="36">
        <f>VLOOKUP(A12, 'Step 4'!$A$3:$G$24,6,FALSE)</f>
        <v>2266</v>
      </c>
      <c r="D12" s="36">
        <f>VLOOKUP(A12, 'Step 2'!$A$3:$G$24,6,FALSE)</f>
        <v>38774</v>
      </c>
    </row>
    <row r="13" spans="1:4" x14ac:dyDescent="0.25">
      <c r="A13" t="s">
        <v>108</v>
      </c>
      <c r="B13" s="42">
        <f t="shared" si="0"/>
        <v>478266</v>
      </c>
      <c r="C13" s="36">
        <f>VLOOKUP(A13, 'Step 4'!$A$3:$G$24,6,FALSE)</f>
        <v>18345</v>
      </c>
      <c r="D13" s="36">
        <f>VLOOKUP(A13, 'Step 2'!$A$3:$G$24,6,FALSE)</f>
        <v>496611</v>
      </c>
    </row>
    <row r="16" spans="1:4" x14ac:dyDescent="0.25">
      <c r="A16" s="16" t="s">
        <v>258</v>
      </c>
      <c r="B16" s="1">
        <f>National!M16</f>
        <v>6.5</v>
      </c>
    </row>
    <row r="19" spans="1:11" x14ac:dyDescent="0.25">
      <c r="B19" s="60"/>
      <c r="C19" s="60"/>
      <c r="D19" s="60"/>
    </row>
    <row r="20" spans="1:11" x14ac:dyDescent="0.25">
      <c r="B20" s="79" t="s">
        <v>259</v>
      </c>
      <c r="C20" s="80"/>
      <c r="D20" s="81"/>
      <c r="E20" s="82" t="s">
        <v>144</v>
      </c>
      <c r="F20" s="83"/>
      <c r="G20" s="84"/>
      <c r="H20" s="85" t="s">
        <v>261</v>
      </c>
      <c r="I20" s="85"/>
      <c r="J20" s="85"/>
      <c r="K20" s="85"/>
    </row>
    <row r="21" spans="1:11" s="35" customFormat="1" x14ac:dyDescent="0.25">
      <c r="B21" s="61" t="s">
        <v>253</v>
      </c>
      <c r="C21" s="61" t="s">
        <v>118</v>
      </c>
      <c r="D21" s="61" t="s">
        <v>260</v>
      </c>
      <c r="E21" s="61" t="s">
        <v>253</v>
      </c>
      <c r="F21" s="61" t="s">
        <v>118</v>
      </c>
      <c r="G21" s="61" t="s">
        <v>260</v>
      </c>
      <c r="H21" s="62" t="s">
        <v>253</v>
      </c>
      <c r="I21" s="62" t="s">
        <v>118</v>
      </c>
      <c r="J21" s="62" t="s">
        <v>117</v>
      </c>
      <c r="K21" s="63" t="s">
        <v>136</v>
      </c>
    </row>
    <row r="22" spans="1:11" x14ac:dyDescent="0.25">
      <c r="A22" t="s">
        <v>224</v>
      </c>
      <c r="B22" s="59">
        <f>VLOOKUP($A22, 'Census shares'!$A$5:$G$32,3,FALSE)</f>
        <v>0.49741355839912876</v>
      </c>
      <c r="C22" s="59">
        <f>VLOOKUP($A22, 'Census shares'!$A$5:$G$32,5,FALSE)</f>
        <v>0.48965517241379308</v>
      </c>
      <c r="D22" s="59">
        <f>VLOOKUP($A22, 'Census shares'!$A$5:$G$32,7,FALSE)</f>
        <v>0.49659201557935734</v>
      </c>
      <c r="E22" s="36">
        <f>VLOOKUP(LEFT(A22,SEARCH("(",A22,1)-2)&amp;", ID", $A$3:$D$13,2,FALSE)</f>
        <v>90124</v>
      </c>
      <c r="F22" s="36">
        <f>VLOOKUP(LEFT(A22,SEARCH("(",A22,1)-2)&amp;", ID", $A$3:$D$13,3,FALSE)</f>
        <v>6526</v>
      </c>
      <c r="G22" s="36">
        <f>VLOOKUP(LEFT(A22,SEARCH("(",A22,1)-2)&amp;", ID", $A$3:$D$13,4,FALSE)</f>
        <v>96650</v>
      </c>
      <c r="H22" s="36">
        <f>B22*E22</f>
        <v>44828.899537163081</v>
      </c>
      <c r="I22" s="36">
        <f>C22*F22</f>
        <v>3195.4896551724137</v>
      </c>
      <c r="J22" s="36">
        <f>D22*G22</f>
        <v>47995.618305744887</v>
      </c>
      <c r="K22" s="64">
        <f>ROUND(TRUNC(I22/J22,4)*100,1)</f>
        <v>6.7</v>
      </c>
    </row>
    <row r="23" spans="1:11" x14ac:dyDescent="0.25">
      <c r="A23" t="s">
        <v>226</v>
      </c>
      <c r="B23" s="59">
        <f>VLOOKUP($A23, 'Census shares'!$A$5:$G$32,3,FALSE)</f>
        <v>1.5178003814367451E-2</v>
      </c>
      <c r="C23" s="59">
        <f>VLOOKUP($A23, 'Census shares'!$A$5:$G$32,5,FALSE)</f>
        <v>2.3283943150892047E-2</v>
      </c>
      <c r="D23" s="59">
        <f>VLOOKUP($A23, 'Census shares'!$A$5:$G$32,7,FALSE)</f>
        <v>1.5949032128167517E-2</v>
      </c>
      <c r="E23" s="36">
        <f>VLOOKUP(LEFT(A23,SEARCH("(",A23,1)-2)&amp;", ID", $A$3:$D$13,2,FALSE)</f>
        <v>1632760</v>
      </c>
      <c r="F23" s="36">
        <f>VLOOKUP(LEFT(A23,SEARCH("(",A23,1)-2)&amp;", ID", $A$3:$D$13,3,FALSE)</f>
        <v>87789</v>
      </c>
      <c r="G23" s="36">
        <f>VLOOKUP(LEFT(A23,SEARCH("(",A23,1)-2)&amp;", ID", $A$3:$D$13,4,FALSE)</f>
        <v>1720549</v>
      </c>
      <c r="H23" s="36">
        <f>B23*E23</f>
        <v>24782.037507946599</v>
      </c>
      <c r="I23" s="36">
        <f>C23*F23</f>
        <v>2044.0740852736619</v>
      </c>
      <c r="J23" s="36">
        <f>D23*G23</f>
        <v>27441.091279086493</v>
      </c>
      <c r="K23" s="64">
        <f t="shared" ref="K23:K24" si="1">ROUND(TRUNC(I23/J23,4)*100,1)</f>
        <v>7.4</v>
      </c>
    </row>
    <row r="24" spans="1:11" x14ac:dyDescent="0.25">
      <c r="A24" s="1" t="s">
        <v>0</v>
      </c>
      <c r="H24" s="42">
        <f>SUM(H22:H23)</f>
        <v>69610.937045109677</v>
      </c>
      <c r="I24" s="42">
        <f>SUM(I22:I23)</f>
        <v>5239.5637404460758</v>
      </c>
      <c r="J24" s="42">
        <f>SUM(J22:J23)</f>
        <v>75436.709584831377</v>
      </c>
      <c r="K24" s="64">
        <f t="shared" si="1"/>
        <v>6.9</v>
      </c>
    </row>
    <row r="25" spans="1:11" x14ac:dyDescent="0.25">
      <c r="A25" t="s">
        <v>262</v>
      </c>
    </row>
    <row r="26" spans="1:11" x14ac:dyDescent="0.25">
      <c r="A26" t="s">
        <v>228</v>
      </c>
      <c r="B26" s="59">
        <f>VLOOKUP($A26, 'Census shares'!$A$5:$G$32,3,FALSE)</f>
        <v>1.0296934865900383E-2</v>
      </c>
      <c r="C26" s="59">
        <f>VLOOKUP($A26, 'Census shares'!$A$5:$G$32,5,FALSE)</f>
        <v>9.2331768388106417E-2</v>
      </c>
      <c r="D26" s="59">
        <f>VLOOKUP($A26, 'Census shares'!$A$5:$G$32,7,FALSE)</f>
        <v>2.1183800623052959E-2</v>
      </c>
      <c r="E26" s="36">
        <f>VLOOKUP(LEFT(A26,SEARCH("(",A26,1)-2)&amp;", ID", $A$3:$D$13,2,FALSE)</f>
        <v>119651</v>
      </c>
      <c r="F26" s="36">
        <f>VLOOKUP(LEFT(A26,SEARCH("(",A26,1)-2)&amp;", ID", $A$3:$D$13,3,FALSE)</f>
        <v>5614</v>
      </c>
      <c r="G26" s="36">
        <f>VLOOKUP(LEFT(A26,SEARCH("(",A26,1)-2)&amp;", ID", $A$3:$D$13,4,FALSE)</f>
        <v>125265</v>
      </c>
      <c r="H26" s="36">
        <f>B26*E26</f>
        <v>1232.0385536398467</v>
      </c>
      <c r="I26" s="36">
        <f>C26*F26</f>
        <v>518.35054773082948</v>
      </c>
      <c r="J26" s="36">
        <f>D26*G26</f>
        <v>2653.5887850467288</v>
      </c>
      <c r="K26" s="64">
        <f t="shared" ref="K26:K27" si="2">ROUND(TRUNC(I26/J26,4)*100,1)</f>
        <v>19.5</v>
      </c>
    </row>
    <row r="27" spans="1:11" x14ac:dyDescent="0.25">
      <c r="A27" s="1" t="s">
        <v>1</v>
      </c>
      <c r="H27" s="42">
        <f>SUM(H26)</f>
        <v>1232.0385536398467</v>
      </c>
      <c r="I27" s="42">
        <f t="shared" ref="I27:J27" si="3">SUM(I26)</f>
        <v>518.35054773082948</v>
      </c>
      <c r="J27" s="42">
        <f t="shared" si="3"/>
        <v>2653.5887850467288</v>
      </c>
      <c r="K27" s="64">
        <f t="shared" si="2"/>
        <v>19.5</v>
      </c>
    </row>
    <row r="28" spans="1:11" x14ac:dyDescent="0.25">
      <c r="A28" t="s">
        <v>262</v>
      </c>
    </row>
    <row r="29" spans="1:11" x14ac:dyDescent="0.25">
      <c r="A29" t="s">
        <v>230</v>
      </c>
      <c r="B29" s="59">
        <f>VLOOKUP($A29, 'Census shares'!$A$5:$G$32,3,FALSE)</f>
        <v>2.2665961385876753E-2</v>
      </c>
      <c r="C29" s="59">
        <f>VLOOKUP($A29, 'Census shares'!$A$5:$G$32,5,FALSE)</f>
        <v>6.5333333333333327E-2</v>
      </c>
      <c r="D29" s="59">
        <f>VLOOKUP($A29, 'Census shares'!$A$5:$G$32,7,FALSE)</f>
        <v>2.5802499387405049E-2</v>
      </c>
      <c r="E29" s="36">
        <f>VLOOKUP(LEFT(A29,SEARCH("(",A29,1)-2)&amp;", ID", $A$3:$D$13,2,FALSE)</f>
        <v>968177</v>
      </c>
      <c r="F29" s="36">
        <f>VLOOKUP(LEFT(A29,SEARCH("(",A29,1)-2)&amp;", ID", $A$3:$D$13,3,FALSE)</f>
        <v>40613</v>
      </c>
      <c r="G29" s="36">
        <f>VLOOKUP(LEFT(A29,SEARCH("(",A29,1)-2)&amp;", ID", $A$3:$D$13,4,FALSE)</f>
        <v>1008790</v>
      </c>
      <c r="H29" s="36">
        <f>B29*E29</f>
        <v>21944.662496693996</v>
      </c>
      <c r="I29" s="36">
        <f>C29*F29</f>
        <v>2653.3826666666664</v>
      </c>
      <c r="J29" s="36">
        <f>D29*G29</f>
        <v>26029.303357020341</v>
      </c>
      <c r="K29" s="64">
        <f t="shared" ref="K29:K33" si="4">ROUND(TRUNC(I29/J29,4)*100,1)</f>
        <v>10.199999999999999</v>
      </c>
    </row>
    <row r="30" spans="1:11" x14ac:dyDescent="0.25">
      <c r="A30" t="s">
        <v>232</v>
      </c>
      <c r="B30" s="59">
        <f>VLOOKUP($A30, 'Census shares'!$A$5:$G$32,3,FALSE)</f>
        <v>4.3919803172276603E-2</v>
      </c>
      <c r="C30" s="59">
        <f>VLOOKUP($A30, 'Census shares'!$A$5:$G$32,5,FALSE)</f>
        <v>0.16655428186109239</v>
      </c>
      <c r="D30" s="59">
        <f>VLOOKUP($A30, 'Census shares'!$A$5:$G$32,7,FALSE)</f>
        <v>5.2754299038181289E-2</v>
      </c>
      <c r="E30" s="36">
        <f>VLOOKUP(LEFT(A30,SEARCH("(",A30,1)-2)&amp;", ID", $A$3:$D$13,2,FALSE)</f>
        <v>509030</v>
      </c>
      <c r="F30" s="36">
        <f>VLOOKUP(LEFT(A30,SEARCH("(",A30,1)-2)&amp;", ID", $A$3:$D$13,3,FALSE)</f>
        <v>21822</v>
      </c>
      <c r="G30" s="36">
        <f>VLOOKUP(LEFT(A30,SEARCH("(",A30,1)-2)&amp;", ID", $A$3:$D$13,4,FALSE)</f>
        <v>530852</v>
      </c>
      <c r="H30" s="36">
        <f>B30*E30</f>
        <v>22356.497408783958</v>
      </c>
      <c r="I30" s="36">
        <f>C30*F30</f>
        <v>3634.5475387727583</v>
      </c>
      <c r="J30" s="36">
        <f>D30*G30</f>
        <v>28004.725153016614</v>
      </c>
      <c r="K30" s="64">
        <f t="shared" si="4"/>
        <v>13</v>
      </c>
    </row>
    <row r="31" spans="1:11" x14ac:dyDescent="0.25">
      <c r="A31" t="s">
        <v>234</v>
      </c>
      <c r="B31" s="59">
        <f>VLOOKUP($A31, 'Census shares'!$A$5:$G$32,3,FALSE)</f>
        <v>0</v>
      </c>
      <c r="C31" s="59">
        <f>VLOOKUP($A31, 'Census shares'!$A$5:$G$32,5,FALSE)</f>
        <v>0</v>
      </c>
      <c r="D31" s="59">
        <f>VLOOKUP($A31, 'Census shares'!$A$5:$G$32,7,FALSE)</f>
        <v>0</v>
      </c>
      <c r="E31" s="36">
        <f>VLOOKUP(LEFT(A31,SEARCH("(",A31,1)-2)&amp;", ID", $A$3:$D$13,2,FALSE)</f>
        <v>87056</v>
      </c>
      <c r="F31" s="36">
        <f>VLOOKUP(LEFT(A31,SEARCH("(",A31,1)-2)&amp;", ID", $A$3:$D$13,3,FALSE)</f>
        <v>3710</v>
      </c>
      <c r="G31" s="36">
        <f>VLOOKUP(LEFT(A31,SEARCH("(",A31,1)-2)&amp;", ID", $A$3:$D$13,4,FALSE)</f>
        <v>90766</v>
      </c>
      <c r="H31" s="71">
        <f>B31*E31</f>
        <v>0</v>
      </c>
      <c r="I31" s="71">
        <f>C31*F31</f>
        <v>0</v>
      </c>
      <c r="J31" s="71">
        <f>D31*G31</f>
        <v>0</v>
      </c>
      <c r="K31" s="64" t="e">
        <f t="shared" si="4"/>
        <v>#DIV/0!</v>
      </c>
    </row>
    <row r="32" spans="1:11" x14ac:dyDescent="0.25">
      <c r="A32" t="s">
        <v>236</v>
      </c>
      <c r="B32" s="59">
        <f>VLOOKUP($A32, 'Census shares'!$A$5:$G$32,3,FALSE)</f>
        <v>0.10595611285266458</v>
      </c>
      <c r="C32" s="59">
        <f>VLOOKUP($A32, 'Census shares'!$A$5:$G$32,5,FALSE)</f>
        <v>0.12280701754385964</v>
      </c>
      <c r="D32" s="59">
        <f>VLOOKUP($A32, 'Census shares'!$A$5:$G$32,7,FALSE)</f>
        <v>0.10733812949640288</v>
      </c>
      <c r="E32" s="36">
        <f>VLOOKUP(LEFT(A32,SEARCH("(",A32,1)-2)&amp;", ID", $A$3:$D$13,2,FALSE)</f>
        <v>89861</v>
      </c>
      <c r="F32" s="36">
        <f>VLOOKUP(LEFT(A32,SEARCH("(",A32,1)-2)&amp;", ID", $A$3:$D$13,3,FALSE)</f>
        <v>4385</v>
      </c>
      <c r="G32" s="36">
        <f>VLOOKUP(LEFT(A32,SEARCH("(",A32,1)-2)&amp;", ID", $A$3:$D$13,4,FALSE)</f>
        <v>94246</v>
      </c>
      <c r="H32" s="36">
        <f>B32*E32</f>
        <v>9521.3222570532926</v>
      </c>
      <c r="I32" s="36">
        <f>C32*F32</f>
        <v>538.50877192982455</v>
      </c>
      <c r="J32" s="36">
        <f>D32*G32</f>
        <v>10116.189352517986</v>
      </c>
      <c r="K32" s="64">
        <f t="shared" si="4"/>
        <v>5.3</v>
      </c>
    </row>
    <row r="33" spans="1:11" x14ac:dyDescent="0.25">
      <c r="A33" s="1" t="s">
        <v>2</v>
      </c>
      <c r="H33" s="42">
        <f>SUM(H29:H32)</f>
        <v>53822.482162531247</v>
      </c>
      <c r="I33" s="42">
        <f>SUM(I29:I32)</f>
        <v>6826.4389773692492</v>
      </c>
      <c r="J33" s="42">
        <f>SUM(J29:J32)</f>
        <v>64150.217862554935</v>
      </c>
      <c r="K33" s="64">
        <f t="shared" si="4"/>
        <v>10.6</v>
      </c>
    </row>
    <row r="34" spans="1:11" x14ac:dyDescent="0.25">
      <c r="A34" t="s">
        <v>262</v>
      </c>
    </row>
    <row r="35" spans="1:11" x14ac:dyDescent="0.25">
      <c r="A35" t="s">
        <v>240</v>
      </c>
      <c r="B35" s="59">
        <f>VLOOKUP($A35, 'Census shares'!$A$5:$G$32,3,FALSE)</f>
        <v>0.63820301783264743</v>
      </c>
      <c r="C35" s="59">
        <f>VLOOKUP($A35, 'Census shares'!$A$5:$G$32,5,FALSE)</f>
        <v>0.70198675496688745</v>
      </c>
      <c r="D35" s="59">
        <f>VLOOKUP($A35, 'Census shares'!$A$5:$G$32,7,FALSE)</f>
        <v>0.64418893722809201</v>
      </c>
      <c r="E35" s="36">
        <f>VLOOKUP(LEFT(A35,SEARCH("(",A35,1)-2)&amp;", ID", $A$3:$D$13,2,FALSE)</f>
        <v>68614</v>
      </c>
      <c r="F35" s="36">
        <f>VLOOKUP(LEFT(A35,SEARCH("(",A35,1)-2)&amp;", ID", $A$3:$D$13,3,FALSE)</f>
        <v>6054</v>
      </c>
      <c r="G35" s="36">
        <f>VLOOKUP(LEFT(A35,SEARCH("(",A35,1)-2)&amp;", ID", $A$3:$D$13,4,FALSE)</f>
        <v>74668</v>
      </c>
      <c r="H35" s="36">
        <f>B35*E35</f>
        <v>43789.661865569273</v>
      </c>
      <c r="I35" s="36">
        <f>C35*F35</f>
        <v>4249.8278145695367</v>
      </c>
      <c r="J35" s="36">
        <f>D35*G35</f>
        <v>48100.29956494717</v>
      </c>
      <c r="K35" s="64">
        <f t="shared" ref="K35:K39" si="5">ROUND(TRUNC(I35/J35,4)*100,1)</f>
        <v>8.8000000000000007</v>
      </c>
    </row>
    <row r="36" spans="1:11" x14ac:dyDescent="0.25">
      <c r="A36" t="s">
        <v>242</v>
      </c>
      <c r="B36" s="59">
        <f>VLOOKUP($A36, 'Census shares'!$A$5:$G$32,3,FALSE)</f>
        <v>0.24726989079563183</v>
      </c>
      <c r="C36" s="59">
        <f>VLOOKUP($A36, 'Census shares'!$A$5:$G$32,5,FALSE)</f>
        <v>0.25493421052631576</v>
      </c>
      <c r="D36" s="59">
        <f>VLOOKUP($A36, 'Census shares'!$A$5:$G$32,7,FALSE)</f>
        <v>0.24793388429752067</v>
      </c>
      <c r="E36" s="36">
        <f>VLOOKUP(LEFT(A36,SEARCH("(",A36,1)-2)&amp;", ID", $A$3:$D$13,2,FALSE)</f>
        <v>144200</v>
      </c>
      <c r="F36" s="36">
        <f>VLOOKUP(LEFT(A36,SEARCH("(",A36,1)-2)&amp;", ID", $A$3:$D$13,3,FALSE)</f>
        <v>9622</v>
      </c>
      <c r="G36" s="36">
        <f>VLOOKUP(LEFT(A36,SEARCH("(",A36,1)-2)&amp;", ID", $A$3:$D$13,4,FALSE)</f>
        <v>153822</v>
      </c>
      <c r="H36" s="36">
        <f>B36*E36</f>
        <v>35656.318252730111</v>
      </c>
      <c r="I36" s="36">
        <f>C36*F36</f>
        <v>2452.9769736842104</v>
      </c>
      <c r="J36" s="36">
        <f>D36*G36</f>
        <v>38137.685950413223</v>
      </c>
      <c r="K36" s="64">
        <f t="shared" si="5"/>
        <v>6.4</v>
      </c>
    </row>
    <row r="37" spans="1:11" x14ac:dyDescent="0.25">
      <c r="A37" t="s">
        <v>244</v>
      </c>
      <c r="B37" s="59">
        <f>VLOOKUP($A37, 'Census shares'!$A$5:$G$32,3,FALSE)</f>
        <v>1</v>
      </c>
      <c r="C37" s="59">
        <f>VLOOKUP($A37, 'Census shares'!$A$5:$G$32,5,FALSE)</f>
        <v>0.99038461538461542</v>
      </c>
      <c r="D37" s="59">
        <f>VLOOKUP($A37, 'Census shares'!$A$5:$G$32,7,FALSE)</f>
        <v>0.99939939939939937</v>
      </c>
      <c r="E37" s="36">
        <f>VLOOKUP(LEFT(A37,SEARCH("(",A37,1)-2)&amp;", ID", $A$3:$D$13,2,FALSE)</f>
        <v>36508</v>
      </c>
      <c r="F37" s="36">
        <f>VLOOKUP(LEFT(A37,SEARCH("(",A37,1)-2)&amp;", ID", $A$3:$D$13,3,FALSE)</f>
        <v>2266</v>
      </c>
      <c r="G37" s="36">
        <f>VLOOKUP(LEFT(A37,SEARCH("(",A37,1)-2)&amp;", ID", $A$3:$D$13,4,FALSE)</f>
        <v>38774</v>
      </c>
      <c r="H37" s="36">
        <f>B37*E37</f>
        <v>36508</v>
      </c>
      <c r="I37" s="36">
        <f>C37*F37</f>
        <v>2244.2115384615386</v>
      </c>
      <c r="J37" s="36">
        <f>D37*G37</f>
        <v>38750.712312312309</v>
      </c>
      <c r="K37" s="64">
        <f t="shared" si="5"/>
        <v>5.8</v>
      </c>
    </row>
    <row r="38" spans="1:11" x14ac:dyDescent="0.25">
      <c r="A38" t="s">
        <v>246</v>
      </c>
      <c r="B38" s="59">
        <f>VLOOKUP($A38, 'Census shares'!$A$5:$G$32,3,FALSE)</f>
        <v>9.9793858026322749E-2</v>
      </c>
      <c r="C38" s="59">
        <f>VLOOKUP($A38, 'Census shares'!$A$5:$G$32,5,FALSE)</f>
        <v>0.22769953051643194</v>
      </c>
      <c r="D38" s="59">
        <f>VLOOKUP($A38, 'Census shares'!$A$5:$G$32,7,FALSE)</f>
        <v>0.10788730999653413</v>
      </c>
      <c r="E38" s="36">
        <f>VLOOKUP(LEFT(A38,SEARCH("(",A38,1)-2)&amp;", ID", $A$3:$D$13,2,FALSE)</f>
        <v>478266</v>
      </c>
      <c r="F38" s="36">
        <f>VLOOKUP(LEFT(A38,SEARCH("(",A38,1)-2)&amp;", ID", $A$3:$D$13,3,FALSE)</f>
        <v>18345</v>
      </c>
      <c r="G38" s="36">
        <f>VLOOKUP(LEFT(A38,SEARCH("(",A38,1)-2)&amp;", ID", $A$3:$D$13,4,FALSE)</f>
        <v>496611</v>
      </c>
      <c r="H38" s="36">
        <f>B38*E38</f>
        <v>47728.009302817278</v>
      </c>
      <c r="I38" s="36">
        <f>C38*F38</f>
        <v>4177.1478873239439</v>
      </c>
      <c r="J38" s="36">
        <f>D38*G38</f>
        <v>53578.024904688813</v>
      </c>
      <c r="K38" s="64">
        <f t="shared" si="5"/>
        <v>7.8</v>
      </c>
    </row>
    <row r="39" spans="1:11" x14ac:dyDescent="0.25">
      <c r="A39" s="1" t="s">
        <v>3</v>
      </c>
      <c r="H39" s="42">
        <f>SUM(H35:H38)</f>
        <v>163681.98942111665</v>
      </c>
      <c r="I39" s="42">
        <f t="shared" ref="I39:J39" si="6">SUM(I35:I38)</f>
        <v>13124.164214039229</v>
      </c>
      <c r="J39" s="42">
        <f t="shared" si="6"/>
        <v>178566.72273236152</v>
      </c>
      <c r="K39" s="64">
        <f t="shared" si="5"/>
        <v>7.3</v>
      </c>
    </row>
  </sheetData>
  <mergeCells count="3">
    <mergeCell ref="B20:D20"/>
    <mergeCell ref="E20:G20"/>
    <mergeCell ref="H20:K20"/>
  </mergeCells>
  <conditionalFormatting sqref="K22:K39">
    <cfRule type="cellIs" dxfId="1" priority="1" operator="greaterThanOrEqual">
      <formula>$B$16</formula>
    </cfRule>
    <cfRule type="cellIs" dxfId="0" priority="2" operator="greaterThanOrEqual">
      <formula>$B$16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120" zoomScaleNormal="120" workbookViewId="0"/>
  </sheetViews>
  <sheetFormatPr defaultRowHeight="15" x14ac:dyDescent="0.25"/>
  <cols>
    <col min="1" max="1" width="86.140625" customWidth="1"/>
    <col min="2" max="7" width="20.42578125" customWidth="1"/>
  </cols>
  <sheetData>
    <row r="1" spans="1:10" s="3" customFormat="1" x14ac:dyDescent="0.25">
      <c r="A1" s="2" t="s">
        <v>251</v>
      </c>
      <c r="D1" s="56"/>
      <c r="E1" s="56"/>
      <c r="F1" s="56"/>
    </row>
    <row r="2" spans="1:10" s="3" customFormat="1" x14ac:dyDescent="0.25">
      <c r="A2" s="2" t="s">
        <v>252</v>
      </c>
      <c r="B2" s="57"/>
      <c r="C2" s="57"/>
      <c r="D2" s="57"/>
      <c r="E2" s="57"/>
      <c r="F2" s="57"/>
    </row>
    <row r="3" spans="1:10" s="3" customFormat="1" x14ac:dyDescent="0.25">
      <c r="B3" s="86" t="s">
        <v>253</v>
      </c>
      <c r="C3" s="87"/>
      <c r="D3" s="86" t="s">
        <v>118</v>
      </c>
      <c r="E3" s="87"/>
      <c r="F3" s="86" t="s">
        <v>254</v>
      </c>
      <c r="G3" s="87"/>
    </row>
    <row r="4" spans="1:10" s="3" customFormat="1" x14ac:dyDescent="0.25">
      <c r="B4" s="58" t="s">
        <v>255</v>
      </c>
      <c r="C4" s="58" t="s">
        <v>256</v>
      </c>
      <c r="D4" s="58" t="s">
        <v>255</v>
      </c>
      <c r="E4" s="58" t="s">
        <v>256</v>
      </c>
      <c r="F4" s="58" t="s">
        <v>257</v>
      </c>
      <c r="G4" s="58" t="s">
        <v>256</v>
      </c>
      <c r="I4"/>
      <c r="J4"/>
    </row>
    <row r="5" spans="1:10" x14ac:dyDescent="0.25">
      <c r="A5" t="s">
        <v>224</v>
      </c>
      <c r="B5">
        <f>VLOOKUP($A5, 'Reservation data'!$C$7:$Q$62,8,FALSE)</f>
        <v>1827</v>
      </c>
      <c r="C5" s="59">
        <f>B5/B6</f>
        <v>0.49741355839912876</v>
      </c>
      <c r="D5">
        <f>VLOOKUP($A5, 'Reservation data'!$C$7:$Q$62,10,FALSE)</f>
        <v>213</v>
      </c>
      <c r="E5" s="59">
        <f>D5/D6</f>
        <v>0.48965517241379308</v>
      </c>
      <c r="F5">
        <f>VLOOKUP($A5, 'Reservation data'!$C$7:$Q$62,6,FALSE)</f>
        <v>2040</v>
      </c>
      <c r="G5" s="59">
        <f>F5/F6</f>
        <v>0.49659201557935734</v>
      </c>
    </row>
    <row r="6" spans="1:10" x14ac:dyDescent="0.25">
      <c r="A6" t="s">
        <v>64</v>
      </c>
      <c r="B6">
        <f>VLOOKUP($A6, 'Reservation data'!$C$7:$Q$62,8,FALSE)</f>
        <v>3673</v>
      </c>
      <c r="D6">
        <f>VLOOKUP($A6, 'Reservation data'!$C$7:$Q$62,10,FALSE)</f>
        <v>435</v>
      </c>
      <c r="F6">
        <f>VLOOKUP($A6, 'Reservation data'!$C$7:$Q$62,6,FALSE)</f>
        <v>4108</v>
      </c>
    </row>
    <row r="7" spans="1:10" x14ac:dyDescent="0.25">
      <c r="A7" t="s">
        <v>226</v>
      </c>
      <c r="B7">
        <f>VLOOKUP($A7, 'Reservation data'!$C$7:$Q$62,8,FALSE)</f>
        <v>955</v>
      </c>
      <c r="C7" s="59">
        <f>B7/B8</f>
        <v>1.5178003814367451E-2</v>
      </c>
      <c r="D7">
        <f>VLOOKUP($A7, 'Reservation data'!$C$7:$Q$62,10,FALSE)</f>
        <v>154</v>
      </c>
      <c r="E7" s="59">
        <f>D7/D8</f>
        <v>2.3283943150892047E-2</v>
      </c>
      <c r="F7">
        <f>VLOOKUP($A7, 'Reservation data'!$C$7:$Q$62,6,FALSE)</f>
        <v>1109</v>
      </c>
      <c r="G7" s="59">
        <f>F7/F8</f>
        <v>1.5949032128167517E-2</v>
      </c>
    </row>
    <row r="8" spans="1:10" x14ac:dyDescent="0.25">
      <c r="A8" t="s">
        <v>87</v>
      </c>
      <c r="B8">
        <f>VLOOKUP($A8, 'Reservation data'!$C$7:$Q$62,8,FALSE)</f>
        <v>62920</v>
      </c>
      <c r="D8">
        <f>VLOOKUP($A8, 'Reservation data'!$C$7:$Q$62,10,FALSE)</f>
        <v>6614</v>
      </c>
      <c r="F8">
        <f>VLOOKUP($A8, 'Reservation data'!$C$7:$Q$62,6,FALSE)</f>
        <v>69534</v>
      </c>
    </row>
    <row r="10" spans="1:10" x14ac:dyDescent="0.25">
      <c r="A10" t="s">
        <v>228</v>
      </c>
      <c r="B10">
        <f>VLOOKUP($A10, 'Reservation data'!$C$7:$Q$62,8,FALSE)</f>
        <v>43</v>
      </c>
      <c r="C10" s="59">
        <f>B10/B11</f>
        <v>1.0296934865900383E-2</v>
      </c>
      <c r="D10">
        <f>VLOOKUP($A10, 'Reservation data'!$C$7:$Q$62,10,FALSE)</f>
        <v>59</v>
      </c>
      <c r="E10" s="59">
        <f>D10/D11</f>
        <v>9.2331768388106417E-2</v>
      </c>
      <c r="F10">
        <f>VLOOKUP($A10, 'Reservation data'!$C$7:$Q$62,6,FALSE)</f>
        <v>102</v>
      </c>
      <c r="G10" s="59">
        <f>F10/F11</f>
        <v>2.1183800623052959E-2</v>
      </c>
    </row>
    <row r="11" spans="1:10" x14ac:dyDescent="0.25">
      <c r="A11" t="s">
        <v>96</v>
      </c>
      <c r="B11">
        <f>VLOOKUP($A11, 'Reservation data'!$C$7:$Q$62,8,FALSE)</f>
        <v>4176</v>
      </c>
      <c r="D11">
        <f>VLOOKUP($A11, 'Reservation data'!$C$7:$Q$62,10,FALSE)</f>
        <v>639</v>
      </c>
      <c r="F11">
        <f>VLOOKUP($A11, 'Reservation data'!$C$7:$Q$62,6,FALSE)</f>
        <v>4815</v>
      </c>
    </row>
    <row r="13" spans="1:10" x14ac:dyDescent="0.25">
      <c r="A13" t="s">
        <v>230</v>
      </c>
      <c r="B13">
        <f>VLOOKUP($A13, 'Reservation data'!$C$7:$Q$62,8,FALSE)</f>
        <v>857</v>
      </c>
      <c r="C13" s="59">
        <f>B13/B14</f>
        <v>2.2665961385876753E-2</v>
      </c>
      <c r="D13">
        <f>VLOOKUP($A13, 'Reservation data'!$C$7:$Q$62,10,FALSE)</f>
        <v>196</v>
      </c>
      <c r="E13" s="59">
        <f>D13/D14</f>
        <v>6.5333333333333327E-2</v>
      </c>
      <c r="F13">
        <f>VLOOKUP($A13, 'Reservation data'!$C$7:$Q$62,6,FALSE)</f>
        <v>1053</v>
      </c>
      <c r="G13" s="59">
        <f>F13/F14</f>
        <v>2.5802499387405049E-2</v>
      </c>
    </row>
    <row r="14" spans="1:10" x14ac:dyDescent="0.25">
      <c r="A14" t="s">
        <v>62</v>
      </c>
      <c r="B14">
        <f>VLOOKUP($A14, 'Reservation data'!$C$7:$Q$62,8,FALSE)</f>
        <v>37810</v>
      </c>
      <c r="D14">
        <f>VLOOKUP($A14, 'Reservation data'!$C$7:$Q$62,10,FALSE)</f>
        <v>3000</v>
      </c>
      <c r="F14">
        <f>VLOOKUP($A14, 'Reservation data'!$C$7:$Q$62,6,FALSE)</f>
        <v>40810</v>
      </c>
    </row>
    <row r="15" spans="1:10" x14ac:dyDescent="0.25">
      <c r="A15" t="s">
        <v>232</v>
      </c>
      <c r="B15">
        <f>VLOOKUP($A15, 'Reservation data'!$C$7:$Q$62,8,FALSE)</f>
        <v>839</v>
      </c>
      <c r="C15" s="59">
        <f>B15/B16</f>
        <v>4.3919803172276603E-2</v>
      </c>
      <c r="D15">
        <f>VLOOKUP($A15, 'Reservation data'!$C$7:$Q$62,10,FALSE)</f>
        <v>247</v>
      </c>
      <c r="E15" s="59">
        <f>D15/D16</f>
        <v>0.16655428186109239</v>
      </c>
      <c r="F15">
        <f>VLOOKUP($A15, 'Reservation data'!$C$7:$Q$62,6,FALSE)</f>
        <v>1086</v>
      </c>
      <c r="G15" s="59">
        <f>F15/F16</f>
        <v>5.2754299038181289E-2</v>
      </c>
    </row>
    <row r="16" spans="1:10" x14ac:dyDescent="0.25">
      <c r="A16" t="s">
        <v>65</v>
      </c>
      <c r="B16">
        <f>VLOOKUP($A16, 'Reservation data'!$C$7:$Q$62,8,FALSE)</f>
        <v>19103</v>
      </c>
      <c r="D16">
        <f>VLOOKUP($A16, 'Reservation data'!$C$7:$Q$62,10,FALSE)</f>
        <v>1483</v>
      </c>
      <c r="F16">
        <f>VLOOKUP($A16, 'Reservation data'!$C$7:$Q$62,6,FALSE)</f>
        <v>20586</v>
      </c>
    </row>
    <row r="17" spans="1:7" x14ac:dyDescent="0.25">
      <c r="A17" t="s">
        <v>234</v>
      </c>
      <c r="B17">
        <f>VLOOKUP($A17, 'Reservation data'!$C$7:$Q$62,8,FALSE)</f>
        <v>0</v>
      </c>
      <c r="C17" s="59">
        <f>B17/B18</f>
        <v>0</v>
      </c>
      <c r="D17">
        <f>VLOOKUP($A17, 'Reservation data'!$C$7:$Q$62,10,FALSE)</f>
        <v>0</v>
      </c>
      <c r="E17" s="59">
        <f>D17/D18</f>
        <v>0</v>
      </c>
      <c r="F17">
        <f>VLOOKUP($A17, 'Reservation data'!$C$7:$Q$62,6,FALSE)</f>
        <v>0</v>
      </c>
      <c r="G17" s="59">
        <f>F17/F18</f>
        <v>0</v>
      </c>
    </row>
    <row r="18" spans="1:7" x14ac:dyDescent="0.25">
      <c r="A18" t="s">
        <v>74</v>
      </c>
      <c r="B18">
        <f>VLOOKUP($A18, 'Reservation data'!$C$7:$Q$62,8,FALSE)</f>
        <v>3070</v>
      </c>
      <c r="D18">
        <f>VLOOKUP($A18, 'Reservation data'!$C$7:$Q$62,10,FALSE)</f>
        <v>91</v>
      </c>
      <c r="F18">
        <f>VLOOKUP($A18, 'Reservation data'!$C$7:$Q$62,6,FALSE)</f>
        <v>3161</v>
      </c>
    </row>
    <row r="19" spans="1:7" x14ac:dyDescent="0.25">
      <c r="A19" t="s">
        <v>236</v>
      </c>
      <c r="B19">
        <f>VLOOKUP($A19, 'Reservation data'!$C$7:$Q$62,8,FALSE)</f>
        <v>338</v>
      </c>
      <c r="C19" s="59">
        <f>B19/B20</f>
        <v>0.10595611285266458</v>
      </c>
      <c r="D19">
        <f>VLOOKUP($A19, 'Reservation data'!$C$7:$Q$62,10,FALSE)</f>
        <v>35</v>
      </c>
      <c r="E19" s="59">
        <f>D19/D20</f>
        <v>0.12280701754385964</v>
      </c>
      <c r="F19">
        <f>VLOOKUP($A19, 'Reservation data'!$C$7:$Q$62,6,FALSE)</f>
        <v>373</v>
      </c>
      <c r="G19" s="59">
        <f>F19/F20</f>
        <v>0.10733812949640288</v>
      </c>
    </row>
    <row r="20" spans="1:7" x14ac:dyDescent="0.25">
      <c r="A20" t="s">
        <v>98</v>
      </c>
      <c r="B20">
        <f>VLOOKUP($A20, 'Reservation data'!$C$7:$Q$62,8,FALSE)</f>
        <v>3190</v>
      </c>
      <c r="D20">
        <f>VLOOKUP($A20, 'Reservation data'!$C$7:$Q$62,10,FALSE)</f>
        <v>285</v>
      </c>
      <c r="F20">
        <f>VLOOKUP($A20, 'Reservation data'!$C$7:$Q$62,6,FALSE)</f>
        <v>3475</v>
      </c>
    </row>
    <row r="22" spans="1:7" x14ac:dyDescent="0.25">
      <c r="A22" t="s">
        <v>238</v>
      </c>
      <c r="B22">
        <f>VLOOKUP($A22, 'Reservation data'!$C$7:$Q$62,8,FALSE)</f>
        <v>15</v>
      </c>
      <c r="C22" s="59">
        <f>B22/B23</f>
        <v>4.0203698740284106E-3</v>
      </c>
      <c r="D22">
        <f>VLOOKUP($A22, 'Reservation data'!$C$7:$Q$62,10,FALSE)</f>
        <v>0</v>
      </c>
      <c r="E22" s="59">
        <f>D22/D23</f>
        <v>0</v>
      </c>
      <c r="F22">
        <f>VLOOKUP($A22, 'Reservation data'!$C$7:$Q$62,6,FALSE)</f>
        <v>15</v>
      </c>
      <c r="G22" s="59">
        <f>F22/F23</f>
        <v>3.8100076200152399E-3</v>
      </c>
    </row>
    <row r="23" spans="1:7" x14ac:dyDescent="0.25">
      <c r="A23" t="s">
        <v>70</v>
      </c>
      <c r="B23">
        <f>VLOOKUP($A23, 'Reservation data'!$C$7:$Q$62,8,FALSE)</f>
        <v>3731</v>
      </c>
      <c r="D23">
        <f>VLOOKUP($A23, 'Reservation data'!$C$7:$Q$62,10,FALSE)</f>
        <v>206</v>
      </c>
      <c r="F23">
        <f>VLOOKUP($A23, 'Reservation data'!$C$7:$Q$62,6,FALSE)</f>
        <v>3937</v>
      </c>
    </row>
    <row r="25" spans="1:7" x14ac:dyDescent="0.25">
      <c r="A25" t="s">
        <v>240</v>
      </c>
      <c r="B25">
        <f>VLOOKUP($A25, 'Reservation data'!$C$7:$Q$62,8,FALSE)</f>
        <v>1861</v>
      </c>
      <c r="C25" s="59">
        <f>B25/B26</f>
        <v>0.63820301783264743</v>
      </c>
      <c r="D25">
        <f>VLOOKUP($A25, 'Reservation data'!$C$7:$Q$62,10,FALSE)</f>
        <v>212</v>
      </c>
      <c r="E25" s="59">
        <f>D25/D26</f>
        <v>0.70198675496688745</v>
      </c>
      <c r="F25">
        <f>VLOOKUP($A25, 'Reservation data'!$C$7:$Q$62,6,FALSE)</f>
        <v>2073</v>
      </c>
      <c r="G25" s="59">
        <f>F25/F26</f>
        <v>0.64418893722809201</v>
      </c>
    </row>
    <row r="26" spans="1:7" x14ac:dyDescent="0.25">
      <c r="A26" t="s">
        <v>77</v>
      </c>
      <c r="B26">
        <f>VLOOKUP($A26, 'Reservation data'!$C$7:$Q$62,8,FALSE)</f>
        <v>2916</v>
      </c>
      <c r="D26">
        <f>VLOOKUP($A26, 'Reservation data'!$C$7:$Q$62,10,FALSE)</f>
        <v>302</v>
      </c>
      <c r="F26">
        <f>VLOOKUP($A26, 'Reservation data'!$C$7:$Q$62,6,FALSE)</f>
        <v>3218</v>
      </c>
    </row>
    <row r="27" spans="1:7" x14ac:dyDescent="0.25">
      <c r="A27" t="s">
        <v>242</v>
      </c>
      <c r="B27">
        <f>VLOOKUP($A27, 'Reservation data'!$C$7:$Q$62,8,FALSE)</f>
        <v>1585</v>
      </c>
      <c r="C27" s="59">
        <f>B27/B28</f>
        <v>0.24726989079563183</v>
      </c>
      <c r="D27">
        <f>VLOOKUP($A27, 'Reservation data'!$C$7:$Q$62,10,FALSE)</f>
        <v>155</v>
      </c>
      <c r="E27" s="59">
        <f>D27/D28</f>
        <v>0.25493421052631576</v>
      </c>
      <c r="F27">
        <f>VLOOKUP($A27, 'Reservation data'!$C$7:$Q$62,6,FALSE)</f>
        <v>1740</v>
      </c>
      <c r="G27" s="59">
        <f>F27/F28</f>
        <v>0.24793388429752067</v>
      </c>
    </row>
    <row r="28" spans="1:7" x14ac:dyDescent="0.25">
      <c r="A28" t="s">
        <v>84</v>
      </c>
      <c r="B28">
        <f>VLOOKUP($A28, 'Reservation data'!$C$7:$Q$62,8,FALSE)</f>
        <v>6410</v>
      </c>
      <c r="D28">
        <f>VLOOKUP($A28, 'Reservation data'!$C$7:$Q$62,10,FALSE)</f>
        <v>608</v>
      </c>
      <c r="F28">
        <f>VLOOKUP($A28, 'Reservation data'!$C$7:$Q$62,6,FALSE)</f>
        <v>7018</v>
      </c>
    </row>
    <row r="29" spans="1:7" x14ac:dyDescent="0.25">
      <c r="A29" t="s">
        <v>244</v>
      </c>
      <c r="B29">
        <f>VLOOKUP($A29, 'Reservation data'!$C$7:$Q$62,8,FALSE)</f>
        <v>1561</v>
      </c>
      <c r="C29" s="59">
        <f>B29/B30</f>
        <v>1</v>
      </c>
      <c r="D29">
        <f>VLOOKUP($A29, 'Reservation data'!$C$7:$Q$62,10,FALSE)</f>
        <v>103</v>
      </c>
      <c r="E29" s="59">
        <f>D29/D30</f>
        <v>0.99038461538461542</v>
      </c>
      <c r="F29">
        <f>VLOOKUP($A29, 'Reservation data'!$C$7:$Q$62,6,FALSE)</f>
        <v>1664</v>
      </c>
      <c r="G29" s="59">
        <f>F29/F30</f>
        <v>0.99939939939939937</v>
      </c>
    </row>
    <row r="30" spans="1:7" x14ac:dyDescent="0.25">
      <c r="A30" t="s">
        <v>90</v>
      </c>
      <c r="B30">
        <f>VLOOKUP($A30, 'Reservation data'!$C$7:$Q$62,8,FALSE)</f>
        <v>1561</v>
      </c>
      <c r="D30">
        <f>VLOOKUP($A30, 'Reservation data'!$C$7:$Q$62,10,FALSE)</f>
        <v>104</v>
      </c>
      <c r="F30">
        <f>VLOOKUP($A30, 'Reservation data'!$C$7:$Q$62,6,FALSE)</f>
        <v>1665</v>
      </c>
    </row>
    <row r="31" spans="1:7" x14ac:dyDescent="0.25">
      <c r="A31" t="s">
        <v>246</v>
      </c>
      <c r="B31">
        <f>VLOOKUP($A31, 'Reservation data'!$C$7:$Q$62,8,FALSE)</f>
        <v>1888</v>
      </c>
      <c r="C31" s="59">
        <f>B31/B32</f>
        <v>9.9793858026322749E-2</v>
      </c>
      <c r="D31">
        <f>VLOOKUP($A31, 'Reservation data'!$C$7:$Q$62,10,FALSE)</f>
        <v>291</v>
      </c>
      <c r="E31" s="59">
        <f>D31/D32</f>
        <v>0.22769953051643194</v>
      </c>
      <c r="F31">
        <f>VLOOKUP($A31, 'Reservation data'!$C$7:$Q$62,6,FALSE)</f>
        <v>2179</v>
      </c>
      <c r="G31" s="59">
        <f>F31/F32</f>
        <v>0.10788730999653413</v>
      </c>
    </row>
    <row r="32" spans="1:7" x14ac:dyDescent="0.25">
      <c r="A32" t="s">
        <v>94</v>
      </c>
      <c r="B32">
        <f>VLOOKUP($A32, 'Reservation data'!$C$7:$Q$62,8,FALSE)</f>
        <v>18919</v>
      </c>
      <c r="D32">
        <f>VLOOKUP($A32, 'Reservation data'!$C$7:$Q$62,10,FALSE)</f>
        <v>1278</v>
      </c>
      <c r="F32">
        <f>VLOOKUP($A32, 'Reservation data'!$C$7:$Q$62,6,FALSE)</f>
        <v>20197</v>
      </c>
    </row>
  </sheetData>
  <autoFilter ref="A4:G32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/>
  </sheetViews>
  <sheetFormatPr defaultRowHeight="15" x14ac:dyDescent="0.25"/>
  <cols>
    <col min="1" max="1" width="16.42578125" customWidth="1"/>
    <col min="2" max="2" width="20.7109375" customWidth="1"/>
    <col min="3" max="3" width="32.42578125" customWidth="1"/>
    <col min="4" max="17" width="12.5703125" customWidth="1"/>
  </cols>
  <sheetData>
    <row r="1" spans="1:17" x14ac:dyDescent="0.25">
      <c r="A1" s="33" t="s">
        <v>247</v>
      </c>
    </row>
    <row r="2" spans="1:17" x14ac:dyDescent="0.25">
      <c r="A2" s="33" t="s">
        <v>248</v>
      </c>
    </row>
    <row r="3" spans="1:17" x14ac:dyDescent="0.25">
      <c r="A3" s="33" t="s">
        <v>249</v>
      </c>
    </row>
    <row r="4" spans="1:17" x14ac:dyDescent="0.25">
      <c r="A4" s="33" t="s">
        <v>250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5">
      <c r="A5" s="35" t="s">
        <v>147</v>
      </c>
      <c r="B5" s="35" t="s">
        <v>148</v>
      </c>
      <c r="C5" s="35" t="s">
        <v>58</v>
      </c>
      <c r="D5" s="35" t="s">
        <v>149</v>
      </c>
      <c r="E5" s="35" t="s">
        <v>150</v>
      </c>
      <c r="F5" s="35" t="s">
        <v>151</v>
      </c>
      <c r="G5" s="35" t="s">
        <v>152</v>
      </c>
      <c r="H5" s="35" t="s">
        <v>153</v>
      </c>
      <c r="I5" s="35" t="s">
        <v>154</v>
      </c>
      <c r="J5" s="35" t="s">
        <v>155</v>
      </c>
      <c r="K5" s="35" t="s">
        <v>156</v>
      </c>
      <c r="L5" s="35" t="s">
        <v>157</v>
      </c>
      <c r="M5" s="35" t="s">
        <v>158</v>
      </c>
      <c r="N5" s="35" t="s">
        <v>159</v>
      </c>
      <c r="O5" s="35" t="s">
        <v>160</v>
      </c>
      <c r="P5" s="35" t="s">
        <v>161</v>
      </c>
      <c r="Q5" s="35" t="s">
        <v>162</v>
      </c>
    </row>
    <row r="6" spans="1:17" ht="90" x14ac:dyDescent="0.25">
      <c r="A6" s="35" t="s">
        <v>163</v>
      </c>
      <c r="B6" s="35" t="s">
        <v>164</v>
      </c>
      <c r="C6" s="35" t="s">
        <v>59</v>
      </c>
      <c r="D6" s="35" t="s">
        <v>165</v>
      </c>
      <c r="E6" s="35" t="s">
        <v>166</v>
      </c>
      <c r="F6" s="66" t="s">
        <v>167</v>
      </c>
      <c r="G6" s="66" t="s">
        <v>168</v>
      </c>
      <c r="H6" s="66" t="s">
        <v>169</v>
      </c>
      <c r="I6" s="66" t="s">
        <v>170</v>
      </c>
      <c r="J6" s="66" t="s">
        <v>171</v>
      </c>
      <c r="K6" s="66" t="s">
        <v>172</v>
      </c>
      <c r="L6" s="66" t="s">
        <v>173</v>
      </c>
      <c r="M6" s="66" t="s">
        <v>174</v>
      </c>
      <c r="N6" s="66" t="s">
        <v>175</v>
      </c>
      <c r="O6" s="66" t="s">
        <v>176</v>
      </c>
      <c r="P6" s="66" t="s">
        <v>177</v>
      </c>
      <c r="Q6" s="35" t="s">
        <v>178</v>
      </c>
    </row>
    <row r="7" spans="1:17" x14ac:dyDescent="0.25">
      <c r="A7" t="s">
        <v>179</v>
      </c>
      <c r="B7">
        <v>16001</v>
      </c>
      <c r="C7" t="s">
        <v>60</v>
      </c>
      <c r="D7">
        <v>315039</v>
      </c>
      <c r="E7">
        <v>578</v>
      </c>
      <c r="F7">
        <v>211119</v>
      </c>
      <c r="G7">
        <v>1600</v>
      </c>
      <c r="H7">
        <v>210541</v>
      </c>
      <c r="I7">
        <v>1619</v>
      </c>
      <c r="J7">
        <v>195104</v>
      </c>
      <c r="K7">
        <v>1962</v>
      </c>
      <c r="L7">
        <v>15437</v>
      </c>
      <c r="M7">
        <v>1095</v>
      </c>
      <c r="N7">
        <v>578</v>
      </c>
      <c r="O7">
        <v>191</v>
      </c>
      <c r="P7">
        <v>103920</v>
      </c>
      <c r="Q7">
        <v>1654</v>
      </c>
    </row>
    <row r="8" spans="1:17" x14ac:dyDescent="0.25">
      <c r="A8" t="s">
        <v>180</v>
      </c>
      <c r="B8">
        <v>16003</v>
      </c>
      <c r="C8" t="s">
        <v>61</v>
      </c>
      <c r="D8">
        <v>3299</v>
      </c>
      <c r="E8">
        <v>47</v>
      </c>
      <c r="F8">
        <v>1738</v>
      </c>
      <c r="G8">
        <v>117</v>
      </c>
      <c r="H8">
        <v>1738</v>
      </c>
      <c r="I8">
        <v>117</v>
      </c>
      <c r="J8">
        <v>1534</v>
      </c>
      <c r="K8">
        <v>136</v>
      </c>
      <c r="L8">
        <v>204</v>
      </c>
      <c r="M8">
        <v>73</v>
      </c>
      <c r="N8">
        <v>0</v>
      </c>
      <c r="O8">
        <v>11</v>
      </c>
      <c r="P8">
        <v>1561</v>
      </c>
      <c r="Q8">
        <v>117</v>
      </c>
    </row>
    <row r="9" spans="1:17" x14ac:dyDescent="0.25">
      <c r="A9" t="s">
        <v>181</v>
      </c>
      <c r="B9">
        <v>16005</v>
      </c>
      <c r="C9" t="s">
        <v>62</v>
      </c>
      <c r="D9">
        <v>63109</v>
      </c>
      <c r="E9">
        <v>189</v>
      </c>
      <c r="F9">
        <v>40818</v>
      </c>
      <c r="G9">
        <v>733</v>
      </c>
      <c r="H9">
        <v>40810</v>
      </c>
      <c r="I9">
        <v>732</v>
      </c>
      <c r="J9">
        <v>37810</v>
      </c>
      <c r="K9">
        <v>721</v>
      </c>
      <c r="L9">
        <v>3000</v>
      </c>
      <c r="M9">
        <v>408</v>
      </c>
      <c r="N9">
        <v>8</v>
      </c>
      <c r="O9">
        <v>13</v>
      </c>
      <c r="P9">
        <v>22291</v>
      </c>
      <c r="Q9">
        <v>750</v>
      </c>
    </row>
    <row r="10" spans="1:17" x14ac:dyDescent="0.25">
      <c r="A10" t="s">
        <v>182</v>
      </c>
      <c r="B10">
        <v>16007</v>
      </c>
      <c r="C10" t="s">
        <v>63</v>
      </c>
      <c r="D10">
        <v>4528</v>
      </c>
      <c r="E10">
        <v>49</v>
      </c>
      <c r="F10">
        <v>2585</v>
      </c>
      <c r="G10">
        <v>114</v>
      </c>
      <c r="H10">
        <v>2585</v>
      </c>
      <c r="I10">
        <v>114</v>
      </c>
      <c r="J10">
        <v>2492</v>
      </c>
      <c r="K10">
        <v>124</v>
      </c>
      <c r="L10">
        <v>93</v>
      </c>
      <c r="M10">
        <v>39</v>
      </c>
      <c r="N10">
        <v>0</v>
      </c>
      <c r="O10">
        <v>16</v>
      </c>
      <c r="P10">
        <v>1943</v>
      </c>
      <c r="Q10">
        <v>126</v>
      </c>
    </row>
    <row r="11" spans="1:17" x14ac:dyDescent="0.25">
      <c r="A11" t="s">
        <v>183</v>
      </c>
      <c r="B11">
        <v>16009</v>
      </c>
      <c r="C11" t="s">
        <v>64</v>
      </c>
      <c r="D11">
        <v>7342</v>
      </c>
      <c r="E11">
        <v>45</v>
      </c>
      <c r="F11">
        <v>4108</v>
      </c>
      <c r="G11">
        <v>165</v>
      </c>
      <c r="H11">
        <v>4108</v>
      </c>
      <c r="I11">
        <v>165</v>
      </c>
      <c r="J11">
        <v>3673</v>
      </c>
      <c r="K11">
        <v>172</v>
      </c>
      <c r="L11">
        <v>435</v>
      </c>
      <c r="M11">
        <v>104</v>
      </c>
      <c r="N11">
        <v>0</v>
      </c>
      <c r="O11">
        <v>16</v>
      </c>
      <c r="P11">
        <v>3234</v>
      </c>
      <c r="Q11">
        <v>178</v>
      </c>
    </row>
    <row r="12" spans="1:17" x14ac:dyDescent="0.25">
      <c r="A12" t="s">
        <v>184</v>
      </c>
      <c r="B12">
        <v>16011</v>
      </c>
      <c r="C12" t="s">
        <v>65</v>
      </c>
      <c r="D12">
        <v>32185</v>
      </c>
      <c r="E12">
        <v>166</v>
      </c>
      <c r="F12">
        <v>20604</v>
      </c>
      <c r="G12">
        <v>482</v>
      </c>
      <c r="H12">
        <v>20586</v>
      </c>
      <c r="I12">
        <v>487</v>
      </c>
      <c r="J12">
        <v>19103</v>
      </c>
      <c r="K12">
        <v>474</v>
      </c>
      <c r="L12">
        <v>1483</v>
      </c>
      <c r="M12">
        <v>268</v>
      </c>
      <c r="N12">
        <v>18</v>
      </c>
      <c r="O12">
        <v>26</v>
      </c>
      <c r="P12">
        <v>11581</v>
      </c>
      <c r="Q12">
        <v>471</v>
      </c>
    </row>
    <row r="13" spans="1:17" x14ac:dyDescent="0.25">
      <c r="A13" t="s">
        <v>185</v>
      </c>
      <c r="B13">
        <v>16013</v>
      </c>
      <c r="C13" t="s">
        <v>66</v>
      </c>
      <c r="D13">
        <v>16803</v>
      </c>
      <c r="E13">
        <v>93</v>
      </c>
      <c r="F13">
        <v>12433</v>
      </c>
      <c r="G13">
        <v>334</v>
      </c>
      <c r="H13">
        <v>12433</v>
      </c>
      <c r="I13">
        <v>334</v>
      </c>
      <c r="J13">
        <v>11845</v>
      </c>
      <c r="K13">
        <v>377</v>
      </c>
      <c r="L13">
        <v>588</v>
      </c>
      <c r="M13">
        <v>165</v>
      </c>
      <c r="N13">
        <v>0</v>
      </c>
      <c r="O13">
        <v>21</v>
      </c>
      <c r="P13">
        <v>4370</v>
      </c>
      <c r="Q13">
        <v>349</v>
      </c>
    </row>
    <row r="14" spans="1:17" x14ac:dyDescent="0.25">
      <c r="A14" t="s">
        <v>186</v>
      </c>
      <c r="B14">
        <v>16015</v>
      </c>
      <c r="C14" t="s">
        <v>67</v>
      </c>
      <c r="D14">
        <v>5702</v>
      </c>
      <c r="E14">
        <v>45</v>
      </c>
      <c r="F14">
        <v>3192</v>
      </c>
      <c r="G14">
        <v>221</v>
      </c>
      <c r="H14">
        <v>3192</v>
      </c>
      <c r="I14">
        <v>221</v>
      </c>
      <c r="J14">
        <v>2780</v>
      </c>
      <c r="K14">
        <v>248</v>
      </c>
      <c r="L14">
        <v>412</v>
      </c>
      <c r="M14">
        <v>138</v>
      </c>
      <c r="N14">
        <v>0</v>
      </c>
      <c r="O14">
        <v>16</v>
      </c>
      <c r="P14">
        <v>2510</v>
      </c>
      <c r="Q14">
        <v>227</v>
      </c>
    </row>
    <row r="15" spans="1:17" x14ac:dyDescent="0.25">
      <c r="A15" t="s">
        <v>187</v>
      </c>
      <c r="B15">
        <v>16017</v>
      </c>
      <c r="C15" t="s">
        <v>68</v>
      </c>
      <c r="D15">
        <v>33274</v>
      </c>
      <c r="E15">
        <v>139</v>
      </c>
      <c r="F15">
        <v>17539</v>
      </c>
      <c r="G15">
        <v>498</v>
      </c>
      <c r="H15">
        <v>17539</v>
      </c>
      <c r="I15">
        <v>498</v>
      </c>
      <c r="J15">
        <v>16119</v>
      </c>
      <c r="K15">
        <v>555</v>
      </c>
      <c r="L15">
        <v>1420</v>
      </c>
      <c r="M15">
        <v>273</v>
      </c>
      <c r="N15">
        <v>0</v>
      </c>
      <c r="O15">
        <v>24</v>
      </c>
      <c r="P15">
        <v>15735</v>
      </c>
      <c r="Q15">
        <v>507</v>
      </c>
    </row>
    <row r="16" spans="1:17" x14ac:dyDescent="0.25">
      <c r="A16" t="s">
        <v>188</v>
      </c>
      <c r="B16">
        <v>16019</v>
      </c>
      <c r="C16" t="s">
        <v>69</v>
      </c>
      <c r="D16">
        <v>76760</v>
      </c>
      <c r="E16">
        <v>219</v>
      </c>
      <c r="F16">
        <v>49955</v>
      </c>
      <c r="G16">
        <v>696</v>
      </c>
      <c r="H16">
        <v>49918</v>
      </c>
      <c r="I16">
        <v>707</v>
      </c>
      <c r="J16">
        <v>46872</v>
      </c>
      <c r="K16">
        <v>782</v>
      </c>
      <c r="L16">
        <v>3046</v>
      </c>
      <c r="M16">
        <v>421</v>
      </c>
      <c r="N16">
        <v>37</v>
      </c>
      <c r="O16">
        <v>37</v>
      </c>
      <c r="P16">
        <v>26805</v>
      </c>
      <c r="Q16">
        <v>694</v>
      </c>
    </row>
    <row r="17" spans="1:17" x14ac:dyDescent="0.25">
      <c r="A17" t="s">
        <v>189</v>
      </c>
      <c r="B17">
        <v>16021</v>
      </c>
      <c r="C17" t="s">
        <v>70</v>
      </c>
      <c r="D17">
        <v>8650</v>
      </c>
      <c r="E17">
        <v>59</v>
      </c>
      <c r="F17">
        <v>3937</v>
      </c>
      <c r="G17">
        <v>327</v>
      </c>
      <c r="H17">
        <v>3937</v>
      </c>
      <c r="I17">
        <v>327</v>
      </c>
      <c r="J17">
        <v>3731</v>
      </c>
      <c r="K17">
        <v>334</v>
      </c>
      <c r="L17">
        <v>206</v>
      </c>
      <c r="M17">
        <v>80</v>
      </c>
      <c r="N17">
        <v>0</v>
      </c>
      <c r="O17">
        <v>18</v>
      </c>
      <c r="P17">
        <v>4713</v>
      </c>
      <c r="Q17">
        <v>338</v>
      </c>
    </row>
    <row r="18" spans="1:17" x14ac:dyDescent="0.25">
      <c r="A18" t="s">
        <v>190</v>
      </c>
      <c r="B18">
        <v>16023</v>
      </c>
      <c r="C18" t="s">
        <v>71</v>
      </c>
      <c r="D18">
        <v>2149</v>
      </c>
      <c r="E18">
        <v>119</v>
      </c>
      <c r="F18">
        <v>1121</v>
      </c>
      <c r="G18">
        <v>105</v>
      </c>
      <c r="H18">
        <v>1120</v>
      </c>
      <c r="I18">
        <v>105</v>
      </c>
      <c r="J18">
        <v>1036</v>
      </c>
      <c r="K18">
        <v>98</v>
      </c>
      <c r="L18">
        <v>84</v>
      </c>
      <c r="M18">
        <v>36</v>
      </c>
      <c r="N18">
        <v>1</v>
      </c>
      <c r="O18">
        <v>3</v>
      </c>
      <c r="P18">
        <v>1028</v>
      </c>
      <c r="Q18">
        <v>129</v>
      </c>
    </row>
    <row r="19" spans="1:17" x14ac:dyDescent="0.25">
      <c r="A19" t="s">
        <v>191</v>
      </c>
      <c r="B19">
        <v>16025</v>
      </c>
      <c r="C19" t="s">
        <v>72</v>
      </c>
      <c r="D19">
        <v>930</v>
      </c>
      <c r="E19">
        <v>125</v>
      </c>
      <c r="F19">
        <v>589</v>
      </c>
      <c r="G19">
        <v>81</v>
      </c>
      <c r="H19">
        <v>589</v>
      </c>
      <c r="I19">
        <v>81</v>
      </c>
      <c r="J19">
        <v>515</v>
      </c>
      <c r="K19">
        <v>77</v>
      </c>
      <c r="L19">
        <v>74</v>
      </c>
      <c r="M19">
        <v>36</v>
      </c>
      <c r="N19">
        <v>0</v>
      </c>
      <c r="O19">
        <v>11</v>
      </c>
      <c r="P19">
        <v>341</v>
      </c>
      <c r="Q19">
        <v>95</v>
      </c>
    </row>
    <row r="20" spans="1:17" x14ac:dyDescent="0.25">
      <c r="A20" t="s">
        <v>192</v>
      </c>
      <c r="B20">
        <v>16027</v>
      </c>
      <c r="C20" t="s">
        <v>73</v>
      </c>
      <c r="D20">
        <v>141518</v>
      </c>
      <c r="E20">
        <v>340</v>
      </c>
      <c r="F20">
        <v>88400</v>
      </c>
      <c r="G20">
        <v>1252</v>
      </c>
      <c r="H20">
        <v>88190</v>
      </c>
      <c r="I20">
        <v>1233</v>
      </c>
      <c r="J20">
        <v>79002</v>
      </c>
      <c r="K20">
        <v>1304</v>
      </c>
      <c r="L20">
        <v>9188</v>
      </c>
      <c r="M20">
        <v>795</v>
      </c>
      <c r="N20">
        <v>210</v>
      </c>
      <c r="O20">
        <v>124</v>
      </c>
      <c r="P20">
        <v>53118</v>
      </c>
      <c r="Q20">
        <v>1245</v>
      </c>
    </row>
    <row r="21" spans="1:17" x14ac:dyDescent="0.25">
      <c r="A21" t="s">
        <v>193</v>
      </c>
      <c r="B21">
        <v>16029</v>
      </c>
      <c r="C21" t="s">
        <v>74</v>
      </c>
      <c r="D21">
        <v>5047</v>
      </c>
      <c r="E21">
        <v>39</v>
      </c>
      <c r="F21">
        <v>3161</v>
      </c>
      <c r="G21">
        <v>136</v>
      </c>
      <c r="H21">
        <v>3161</v>
      </c>
      <c r="I21">
        <v>136</v>
      </c>
      <c r="J21">
        <v>3070</v>
      </c>
      <c r="K21">
        <v>149</v>
      </c>
      <c r="L21">
        <v>91</v>
      </c>
      <c r="M21">
        <v>50</v>
      </c>
      <c r="N21">
        <v>0</v>
      </c>
      <c r="O21">
        <v>16</v>
      </c>
      <c r="P21">
        <v>1886</v>
      </c>
      <c r="Q21">
        <v>136</v>
      </c>
    </row>
    <row r="22" spans="1:17" x14ac:dyDescent="0.25">
      <c r="A22" t="s">
        <v>194</v>
      </c>
      <c r="B22">
        <v>16031</v>
      </c>
      <c r="C22" t="s">
        <v>75</v>
      </c>
      <c r="D22">
        <v>16466</v>
      </c>
      <c r="E22">
        <v>99</v>
      </c>
      <c r="F22">
        <v>10171</v>
      </c>
      <c r="G22">
        <v>332</v>
      </c>
      <c r="H22">
        <v>10171</v>
      </c>
      <c r="I22">
        <v>332</v>
      </c>
      <c r="J22">
        <v>9406</v>
      </c>
      <c r="K22">
        <v>413</v>
      </c>
      <c r="L22">
        <v>765</v>
      </c>
      <c r="M22">
        <v>189</v>
      </c>
      <c r="N22">
        <v>0</v>
      </c>
      <c r="O22">
        <v>21</v>
      </c>
      <c r="P22">
        <v>6295</v>
      </c>
      <c r="Q22">
        <v>319</v>
      </c>
    </row>
    <row r="23" spans="1:17" x14ac:dyDescent="0.25">
      <c r="A23" t="s">
        <v>195</v>
      </c>
      <c r="B23">
        <v>16033</v>
      </c>
      <c r="C23" t="s">
        <v>76</v>
      </c>
      <c r="D23">
        <v>592</v>
      </c>
      <c r="E23">
        <v>116</v>
      </c>
      <c r="F23">
        <v>408</v>
      </c>
      <c r="G23">
        <v>101</v>
      </c>
      <c r="H23">
        <v>408</v>
      </c>
      <c r="I23">
        <v>101</v>
      </c>
      <c r="J23">
        <v>385</v>
      </c>
      <c r="K23">
        <v>96</v>
      </c>
      <c r="L23">
        <v>23</v>
      </c>
      <c r="M23">
        <v>34</v>
      </c>
      <c r="N23">
        <v>0</v>
      </c>
      <c r="O23">
        <v>11</v>
      </c>
      <c r="P23">
        <v>184</v>
      </c>
      <c r="Q23">
        <v>52</v>
      </c>
    </row>
    <row r="24" spans="1:17" x14ac:dyDescent="0.25">
      <c r="A24" t="s">
        <v>196</v>
      </c>
      <c r="B24">
        <v>16035</v>
      </c>
      <c r="C24" t="s">
        <v>77</v>
      </c>
      <c r="D24">
        <v>7445</v>
      </c>
      <c r="E24">
        <v>48</v>
      </c>
      <c r="F24">
        <v>3225</v>
      </c>
      <c r="G24">
        <v>378</v>
      </c>
      <c r="H24">
        <v>3218</v>
      </c>
      <c r="I24">
        <v>378</v>
      </c>
      <c r="J24">
        <v>2916</v>
      </c>
      <c r="K24">
        <v>347</v>
      </c>
      <c r="L24">
        <v>302</v>
      </c>
      <c r="M24">
        <v>94</v>
      </c>
      <c r="N24">
        <v>7</v>
      </c>
      <c r="O24">
        <v>11</v>
      </c>
      <c r="P24">
        <v>4220</v>
      </c>
      <c r="Q24">
        <v>381</v>
      </c>
    </row>
    <row r="25" spans="1:17" x14ac:dyDescent="0.25">
      <c r="A25" t="s">
        <v>197</v>
      </c>
      <c r="B25">
        <v>16037</v>
      </c>
      <c r="C25" t="s">
        <v>78</v>
      </c>
      <c r="D25">
        <v>3537</v>
      </c>
      <c r="E25">
        <v>146</v>
      </c>
      <c r="F25">
        <v>1845</v>
      </c>
      <c r="G25">
        <v>183</v>
      </c>
      <c r="H25">
        <v>1845</v>
      </c>
      <c r="I25">
        <v>183</v>
      </c>
      <c r="J25">
        <v>1752</v>
      </c>
      <c r="K25">
        <v>178</v>
      </c>
      <c r="L25">
        <v>93</v>
      </c>
      <c r="M25">
        <v>41</v>
      </c>
      <c r="N25">
        <v>0</v>
      </c>
      <c r="O25">
        <v>11</v>
      </c>
      <c r="P25">
        <v>1692</v>
      </c>
      <c r="Q25">
        <v>167</v>
      </c>
    </row>
    <row r="26" spans="1:17" x14ac:dyDescent="0.25">
      <c r="A26" t="s">
        <v>198</v>
      </c>
      <c r="B26">
        <v>16039</v>
      </c>
      <c r="C26" t="s">
        <v>79</v>
      </c>
      <c r="D26">
        <v>19820</v>
      </c>
      <c r="E26">
        <v>161</v>
      </c>
      <c r="F26">
        <v>13210</v>
      </c>
      <c r="G26">
        <v>434</v>
      </c>
      <c r="H26">
        <v>11371</v>
      </c>
      <c r="I26">
        <v>468</v>
      </c>
      <c r="J26">
        <v>10248</v>
      </c>
      <c r="K26">
        <v>480</v>
      </c>
      <c r="L26">
        <v>1123</v>
      </c>
      <c r="M26">
        <v>258</v>
      </c>
      <c r="N26">
        <v>1839</v>
      </c>
      <c r="O26">
        <v>223</v>
      </c>
      <c r="P26">
        <v>6610</v>
      </c>
      <c r="Q26">
        <v>420</v>
      </c>
    </row>
    <row r="27" spans="1:17" x14ac:dyDescent="0.25">
      <c r="A27" t="s">
        <v>199</v>
      </c>
      <c r="B27">
        <v>16041</v>
      </c>
      <c r="C27" t="s">
        <v>80</v>
      </c>
      <c r="D27">
        <v>8853</v>
      </c>
      <c r="E27">
        <v>74</v>
      </c>
      <c r="F27">
        <v>5602</v>
      </c>
      <c r="G27">
        <v>244</v>
      </c>
      <c r="H27">
        <v>5601</v>
      </c>
      <c r="I27">
        <v>244</v>
      </c>
      <c r="J27">
        <v>5247</v>
      </c>
      <c r="K27">
        <v>253</v>
      </c>
      <c r="L27">
        <v>354</v>
      </c>
      <c r="M27">
        <v>108</v>
      </c>
      <c r="N27">
        <v>1</v>
      </c>
      <c r="O27">
        <v>3</v>
      </c>
      <c r="P27">
        <v>3251</v>
      </c>
      <c r="Q27">
        <v>258</v>
      </c>
    </row>
    <row r="28" spans="1:17" x14ac:dyDescent="0.25">
      <c r="A28" t="s">
        <v>200</v>
      </c>
      <c r="B28">
        <v>16043</v>
      </c>
      <c r="C28" t="s">
        <v>81</v>
      </c>
      <c r="D28">
        <v>9704</v>
      </c>
      <c r="E28">
        <v>88</v>
      </c>
      <c r="F28">
        <v>5872</v>
      </c>
      <c r="G28">
        <v>338</v>
      </c>
      <c r="H28">
        <v>5872</v>
      </c>
      <c r="I28">
        <v>338</v>
      </c>
      <c r="J28">
        <v>5477</v>
      </c>
      <c r="K28">
        <v>350</v>
      </c>
      <c r="L28">
        <v>395</v>
      </c>
      <c r="M28">
        <v>121</v>
      </c>
      <c r="N28">
        <v>0</v>
      </c>
      <c r="O28">
        <v>18</v>
      </c>
      <c r="P28">
        <v>3832</v>
      </c>
      <c r="Q28">
        <v>365</v>
      </c>
    </row>
    <row r="29" spans="1:17" x14ac:dyDescent="0.25">
      <c r="A29" t="s">
        <v>201</v>
      </c>
      <c r="B29">
        <v>16045</v>
      </c>
      <c r="C29" t="s">
        <v>82</v>
      </c>
      <c r="D29">
        <v>13316</v>
      </c>
      <c r="E29">
        <v>103</v>
      </c>
      <c r="F29">
        <v>7241</v>
      </c>
      <c r="G29">
        <v>349</v>
      </c>
      <c r="H29">
        <v>7241</v>
      </c>
      <c r="I29">
        <v>349</v>
      </c>
      <c r="J29">
        <v>6240</v>
      </c>
      <c r="K29">
        <v>362</v>
      </c>
      <c r="L29">
        <v>1001</v>
      </c>
      <c r="M29">
        <v>229</v>
      </c>
      <c r="N29">
        <v>0</v>
      </c>
      <c r="O29">
        <v>18</v>
      </c>
      <c r="P29">
        <v>6075</v>
      </c>
      <c r="Q29">
        <v>347</v>
      </c>
    </row>
    <row r="30" spans="1:17" x14ac:dyDescent="0.25">
      <c r="A30" t="s">
        <v>202</v>
      </c>
      <c r="B30">
        <v>16047</v>
      </c>
      <c r="C30" t="s">
        <v>83</v>
      </c>
      <c r="D30">
        <v>11419</v>
      </c>
      <c r="E30">
        <v>79</v>
      </c>
      <c r="F30">
        <v>6934</v>
      </c>
      <c r="G30">
        <v>266</v>
      </c>
      <c r="H30">
        <v>6934</v>
      </c>
      <c r="I30">
        <v>266</v>
      </c>
      <c r="J30">
        <v>6488</v>
      </c>
      <c r="K30">
        <v>292</v>
      </c>
      <c r="L30">
        <v>446</v>
      </c>
      <c r="M30">
        <v>142</v>
      </c>
      <c r="N30">
        <v>0</v>
      </c>
      <c r="O30">
        <v>18</v>
      </c>
      <c r="P30">
        <v>4485</v>
      </c>
      <c r="Q30">
        <v>276</v>
      </c>
    </row>
    <row r="31" spans="1:17" x14ac:dyDescent="0.25">
      <c r="A31" t="s">
        <v>203</v>
      </c>
      <c r="B31">
        <v>16049</v>
      </c>
      <c r="C31" t="s">
        <v>84</v>
      </c>
      <c r="D31">
        <v>13469</v>
      </c>
      <c r="E31">
        <v>56</v>
      </c>
      <c r="F31">
        <v>7018</v>
      </c>
      <c r="G31">
        <v>281</v>
      </c>
      <c r="H31">
        <v>7018</v>
      </c>
      <c r="I31">
        <v>281</v>
      </c>
      <c r="J31">
        <v>6410</v>
      </c>
      <c r="K31">
        <v>270</v>
      </c>
      <c r="L31">
        <v>608</v>
      </c>
      <c r="M31">
        <v>144</v>
      </c>
      <c r="N31">
        <v>0</v>
      </c>
      <c r="O31">
        <v>18</v>
      </c>
      <c r="P31">
        <v>6451</v>
      </c>
      <c r="Q31">
        <v>283</v>
      </c>
    </row>
    <row r="32" spans="1:17" x14ac:dyDescent="0.25">
      <c r="A32" t="s">
        <v>204</v>
      </c>
      <c r="B32">
        <v>16051</v>
      </c>
      <c r="C32" t="s">
        <v>85</v>
      </c>
      <c r="D32">
        <v>18155</v>
      </c>
      <c r="E32">
        <v>116</v>
      </c>
      <c r="F32">
        <v>11909</v>
      </c>
      <c r="G32">
        <v>434</v>
      </c>
      <c r="H32">
        <v>11905</v>
      </c>
      <c r="I32">
        <v>435</v>
      </c>
      <c r="J32">
        <v>11154</v>
      </c>
      <c r="K32">
        <v>427</v>
      </c>
      <c r="L32">
        <v>751</v>
      </c>
      <c r="M32">
        <v>186</v>
      </c>
      <c r="N32">
        <v>4</v>
      </c>
      <c r="O32">
        <v>7</v>
      </c>
      <c r="P32">
        <v>6246</v>
      </c>
      <c r="Q32">
        <v>439</v>
      </c>
    </row>
    <row r="33" spans="1:17" x14ac:dyDescent="0.25">
      <c r="A33" t="s">
        <v>205</v>
      </c>
      <c r="B33">
        <v>16053</v>
      </c>
      <c r="C33" t="s">
        <v>86</v>
      </c>
      <c r="D33">
        <v>16238</v>
      </c>
      <c r="E33">
        <v>122</v>
      </c>
      <c r="F33">
        <v>10290</v>
      </c>
      <c r="G33">
        <v>392</v>
      </c>
      <c r="H33">
        <v>10280</v>
      </c>
      <c r="I33">
        <v>391</v>
      </c>
      <c r="J33">
        <v>9419</v>
      </c>
      <c r="K33">
        <v>397</v>
      </c>
      <c r="L33">
        <v>861</v>
      </c>
      <c r="M33">
        <v>233</v>
      </c>
      <c r="N33">
        <v>10</v>
      </c>
      <c r="O33">
        <v>14</v>
      </c>
      <c r="P33">
        <v>5948</v>
      </c>
      <c r="Q33">
        <v>356</v>
      </c>
    </row>
    <row r="34" spans="1:17" x14ac:dyDescent="0.25">
      <c r="A34" t="s">
        <v>206</v>
      </c>
      <c r="B34">
        <v>16055</v>
      </c>
      <c r="C34" t="s">
        <v>87</v>
      </c>
      <c r="D34">
        <v>112065</v>
      </c>
      <c r="E34">
        <v>325</v>
      </c>
      <c r="F34">
        <v>69701</v>
      </c>
      <c r="G34">
        <v>1342</v>
      </c>
      <c r="H34">
        <v>69534</v>
      </c>
      <c r="I34">
        <v>1344</v>
      </c>
      <c r="J34">
        <v>62920</v>
      </c>
      <c r="K34">
        <v>1299</v>
      </c>
      <c r="L34">
        <v>6614</v>
      </c>
      <c r="M34">
        <v>710</v>
      </c>
      <c r="N34">
        <v>167</v>
      </c>
      <c r="O34">
        <v>167</v>
      </c>
      <c r="P34">
        <v>42364</v>
      </c>
      <c r="Q34">
        <v>1365</v>
      </c>
    </row>
    <row r="35" spans="1:17" x14ac:dyDescent="0.25">
      <c r="A35" t="s">
        <v>207</v>
      </c>
      <c r="B35">
        <v>16057</v>
      </c>
      <c r="C35" t="s">
        <v>88</v>
      </c>
      <c r="D35">
        <v>31775</v>
      </c>
      <c r="E35">
        <v>83</v>
      </c>
      <c r="F35">
        <v>20065</v>
      </c>
      <c r="G35">
        <v>608</v>
      </c>
      <c r="H35">
        <v>20061</v>
      </c>
      <c r="I35">
        <v>608</v>
      </c>
      <c r="J35">
        <v>18422</v>
      </c>
      <c r="K35">
        <v>683</v>
      </c>
      <c r="L35">
        <v>1639</v>
      </c>
      <c r="M35">
        <v>288</v>
      </c>
      <c r="N35">
        <v>4</v>
      </c>
      <c r="O35">
        <v>5</v>
      </c>
      <c r="P35">
        <v>11710</v>
      </c>
      <c r="Q35">
        <v>624</v>
      </c>
    </row>
    <row r="36" spans="1:17" x14ac:dyDescent="0.25">
      <c r="A36" t="s">
        <v>208</v>
      </c>
      <c r="B36">
        <v>16059</v>
      </c>
      <c r="C36" t="s">
        <v>89</v>
      </c>
      <c r="D36">
        <v>6590</v>
      </c>
      <c r="E36">
        <v>81</v>
      </c>
      <c r="F36">
        <v>3659</v>
      </c>
      <c r="G36">
        <v>273</v>
      </c>
      <c r="H36">
        <v>3659</v>
      </c>
      <c r="I36">
        <v>273</v>
      </c>
      <c r="J36">
        <v>3382</v>
      </c>
      <c r="K36">
        <v>278</v>
      </c>
      <c r="L36">
        <v>277</v>
      </c>
      <c r="M36">
        <v>97</v>
      </c>
      <c r="N36">
        <v>0</v>
      </c>
      <c r="O36">
        <v>16</v>
      </c>
      <c r="P36">
        <v>2931</v>
      </c>
      <c r="Q36">
        <v>246</v>
      </c>
    </row>
    <row r="37" spans="1:17" x14ac:dyDescent="0.25">
      <c r="A37" t="s">
        <v>209</v>
      </c>
      <c r="B37">
        <v>16061</v>
      </c>
      <c r="C37" t="s">
        <v>90</v>
      </c>
      <c r="D37">
        <v>3090</v>
      </c>
      <c r="E37">
        <v>25</v>
      </c>
      <c r="F37">
        <v>1665</v>
      </c>
      <c r="G37">
        <v>75</v>
      </c>
      <c r="H37">
        <v>1665</v>
      </c>
      <c r="I37">
        <v>75</v>
      </c>
      <c r="J37">
        <v>1561</v>
      </c>
      <c r="K37">
        <v>75</v>
      </c>
      <c r="L37">
        <v>104</v>
      </c>
      <c r="M37">
        <v>29</v>
      </c>
      <c r="N37">
        <v>0</v>
      </c>
      <c r="O37">
        <v>11</v>
      </c>
      <c r="P37">
        <v>1425</v>
      </c>
      <c r="Q37">
        <v>81</v>
      </c>
    </row>
    <row r="38" spans="1:17" x14ac:dyDescent="0.25">
      <c r="A38" t="s">
        <v>210</v>
      </c>
      <c r="B38">
        <v>16063</v>
      </c>
      <c r="C38" t="s">
        <v>91</v>
      </c>
      <c r="D38">
        <v>3737</v>
      </c>
      <c r="E38">
        <v>30</v>
      </c>
      <c r="F38">
        <v>2387</v>
      </c>
      <c r="G38">
        <v>101</v>
      </c>
      <c r="H38">
        <v>2387</v>
      </c>
      <c r="I38">
        <v>101</v>
      </c>
      <c r="J38">
        <v>2200</v>
      </c>
      <c r="K38">
        <v>100</v>
      </c>
      <c r="L38">
        <v>187</v>
      </c>
      <c r="M38">
        <v>49</v>
      </c>
      <c r="N38">
        <v>0</v>
      </c>
      <c r="O38">
        <v>16</v>
      </c>
      <c r="P38">
        <v>1350</v>
      </c>
      <c r="Q38">
        <v>107</v>
      </c>
    </row>
    <row r="39" spans="1:17" x14ac:dyDescent="0.25">
      <c r="A39" t="s">
        <v>211</v>
      </c>
      <c r="B39">
        <v>16065</v>
      </c>
      <c r="C39" t="s">
        <v>92</v>
      </c>
      <c r="D39">
        <v>28575</v>
      </c>
      <c r="E39">
        <v>111</v>
      </c>
      <c r="F39">
        <v>17878</v>
      </c>
      <c r="G39">
        <v>696</v>
      </c>
      <c r="H39">
        <v>17866</v>
      </c>
      <c r="I39">
        <v>696</v>
      </c>
      <c r="J39">
        <v>16029</v>
      </c>
      <c r="K39">
        <v>584</v>
      </c>
      <c r="L39">
        <v>1837</v>
      </c>
      <c r="M39">
        <v>401</v>
      </c>
      <c r="N39">
        <v>12</v>
      </c>
      <c r="O39">
        <v>15</v>
      </c>
      <c r="P39">
        <v>10697</v>
      </c>
      <c r="Q39">
        <v>680</v>
      </c>
    </row>
    <row r="40" spans="1:17" x14ac:dyDescent="0.25">
      <c r="A40" t="s">
        <v>212</v>
      </c>
      <c r="B40">
        <v>16067</v>
      </c>
      <c r="C40" t="s">
        <v>93</v>
      </c>
      <c r="D40">
        <v>14943</v>
      </c>
      <c r="E40">
        <v>118</v>
      </c>
      <c r="F40">
        <v>9533</v>
      </c>
      <c r="G40">
        <v>321</v>
      </c>
      <c r="H40">
        <v>9490</v>
      </c>
      <c r="I40">
        <v>332</v>
      </c>
      <c r="J40">
        <v>8944</v>
      </c>
      <c r="K40">
        <v>311</v>
      </c>
      <c r="L40">
        <v>546</v>
      </c>
      <c r="M40">
        <v>153</v>
      </c>
      <c r="N40">
        <v>43</v>
      </c>
      <c r="O40">
        <v>58</v>
      </c>
      <c r="P40">
        <v>5410</v>
      </c>
      <c r="Q40">
        <v>305</v>
      </c>
    </row>
    <row r="41" spans="1:17" x14ac:dyDescent="0.25">
      <c r="A41" t="s">
        <v>213</v>
      </c>
      <c r="B41">
        <v>16069</v>
      </c>
      <c r="C41" t="s">
        <v>94</v>
      </c>
      <c r="D41">
        <v>32044</v>
      </c>
      <c r="E41">
        <v>119</v>
      </c>
      <c r="F41">
        <v>20197</v>
      </c>
      <c r="G41">
        <v>422</v>
      </c>
      <c r="H41">
        <v>20197</v>
      </c>
      <c r="I41">
        <v>422</v>
      </c>
      <c r="J41">
        <v>18919</v>
      </c>
      <c r="K41">
        <v>467</v>
      </c>
      <c r="L41">
        <v>1278</v>
      </c>
      <c r="M41">
        <v>213</v>
      </c>
      <c r="N41">
        <v>0</v>
      </c>
      <c r="O41">
        <v>24</v>
      </c>
      <c r="P41">
        <v>11847</v>
      </c>
      <c r="Q41">
        <v>442</v>
      </c>
    </row>
    <row r="42" spans="1:17" x14ac:dyDescent="0.25">
      <c r="A42" t="s">
        <v>214</v>
      </c>
      <c r="B42">
        <v>16071</v>
      </c>
      <c r="C42" t="s">
        <v>95</v>
      </c>
      <c r="D42">
        <v>3206</v>
      </c>
      <c r="E42">
        <v>37</v>
      </c>
      <c r="F42">
        <v>1948</v>
      </c>
      <c r="G42">
        <v>111</v>
      </c>
      <c r="H42">
        <v>1948</v>
      </c>
      <c r="I42">
        <v>111</v>
      </c>
      <c r="J42">
        <v>1834</v>
      </c>
      <c r="K42">
        <v>108</v>
      </c>
      <c r="L42">
        <v>114</v>
      </c>
      <c r="M42">
        <v>60</v>
      </c>
      <c r="N42">
        <v>0</v>
      </c>
      <c r="O42">
        <v>11</v>
      </c>
      <c r="P42">
        <v>1258</v>
      </c>
      <c r="Q42">
        <v>108</v>
      </c>
    </row>
    <row r="43" spans="1:17" x14ac:dyDescent="0.25">
      <c r="A43" t="s">
        <v>215</v>
      </c>
      <c r="B43">
        <v>16073</v>
      </c>
      <c r="C43" t="s">
        <v>96</v>
      </c>
      <c r="D43">
        <v>8602</v>
      </c>
      <c r="E43">
        <v>63</v>
      </c>
      <c r="F43">
        <v>4828</v>
      </c>
      <c r="G43">
        <v>204</v>
      </c>
      <c r="H43">
        <v>4815</v>
      </c>
      <c r="I43">
        <v>203</v>
      </c>
      <c r="J43">
        <v>4176</v>
      </c>
      <c r="K43">
        <v>229</v>
      </c>
      <c r="L43">
        <v>639</v>
      </c>
      <c r="M43">
        <v>134</v>
      </c>
      <c r="N43">
        <v>13</v>
      </c>
      <c r="O43">
        <v>13</v>
      </c>
      <c r="P43">
        <v>3774</v>
      </c>
      <c r="Q43">
        <v>209</v>
      </c>
    </row>
    <row r="44" spans="1:17" x14ac:dyDescent="0.25">
      <c r="A44" t="s">
        <v>216</v>
      </c>
      <c r="B44">
        <v>16075</v>
      </c>
      <c r="C44" t="s">
        <v>97</v>
      </c>
      <c r="D44">
        <v>17033</v>
      </c>
      <c r="E44">
        <v>130</v>
      </c>
      <c r="F44">
        <v>10340</v>
      </c>
      <c r="G44">
        <v>350</v>
      </c>
      <c r="H44">
        <v>10322</v>
      </c>
      <c r="I44">
        <v>350</v>
      </c>
      <c r="J44">
        <v>9122</v>
      </c>
      <c r="K44">
        <v>397</v>
      </c>
      <c r="L44">
        <v>1200</v>
      </c>
      <c r="M44">
        <v>244</v>
      </c>
      <c r="N44">
        <v>18</v>
      </c>
      <c r="O44">
        <v>28</v>
      </c>
      <c r="P44">
        <v>6693</v>
      </c>
      <c r="Q44">
        <v>360</v>
      </c>
    </row>
    <row r="45" spans="1:17" x14ac:dyDescent="0.25">
      <c r="A45" t="s">
        <v>217</v>
      </c>
      <c r="B45">
        <v>16077</v>
      </c>
      <c r="C45" t="s">
        <v>98</v>
      </c>
      <c r="D45">
        <v>5582</v>
      </c>
      <c r="E45">
        <v>38</v>
      </c>
      <c r="F45">
        <v>3475</v>
      </c>
      <c r="G45">
        <v>220</v>
      </c>
      <c r="H45">
        <v>3475</v>
      </c>
      <c r="I45">
        <v>220</v>
      </c>
      <c r="J45">
        <v>3190</v>
      </c>
      <c r="K45">
        <v>221</v>
      </c>
      <c r="L45">
        <v>285</v>
      </c>
      <c r="M45">
        <v>109</v>
      </c>
      <c r="N45">
        <v>0</v>
      </c>
      <c r="O45">
        <v>16</v>
      </c>
      <c r="P45">
        <v>2107</v>
      </c>
      <c r="Q45">
        <v>222</v>
      </c>
    </row>
    <row r="46" spans="1:17" x14ac:dyDescent="0.25">
      <c r="A46" t="s">
        <v>218</v>
      </c>
      <c r="B46">
        <v>16079</v>
      </c>
      <c r="C46" t="s">
        <v>99</v>
      </c>
      <c r="D46">
        <v>10470</v>
      </c>
      <c r="E46">
        <v>84</v>
      </c>
      <c r="F46">
        <v>5241</v>
      </c>
      <c r="G46">
        <v>259</v>
      </c>
      <c r="H46">
        <v>5234</v>
      </c>
      <c r="I46">
        <v>261</v>
      </c>
      <c r="J46">
        <v>4640</v>
      </c>
      <c r="K46">
        <v>272</v>
      </c>
      <c r="L46">
        <v>594</v>
      </c>
      <c r="M46">
        <v>145</v>
      </c>
      <c r="N46">
        <v>7</v>
      </c>
      <c r="O46">
        <v>11</v>
      </c>
      <c r="P46">
        <v>5229</v>
      </c>
      <c r="Q46">
        <v>262</v>
      </c>
    </row>
    <row r="47" spans="1:17" x14ac:dyDescent="0.25">
      <c r="A47" t="s">
        <v>219</v>
      </c>
      <c r="B47">
        <v>16081</v>
      </c>
      <c r="C47" t="s">
        <v>100</v>
      </c>
      <c r="D47">
        <v>7520</v>
      </c>
      <c r="E47">
        <v>125</v>
      </c>
      <c r="F47">
        <v>5571</v>
      </c>
      <c r="G47">
        <v>250</v>
      </c>
      <c r="H47">
        <v>5571</v>
      </c>
      <c r="I47">
        <v>250</v>
      </c>
      <c r="J47">
        <v>4980</v>
      </c>
      <c r="K47">
        <v>300</v>
      </c>
      <c r="L47">
        <v>591</v>
      </c>
      <c r="M47">
        <v>212</v>
      </c>
      <c r="N47">
        <v>0</v>
      </c>
      <c r="O47">
        <v>18</v>
      </c>
      <c r="P47">
        <v>1949</v>
      </c>
      <c r="Q47">
        <v>252</v>
      </c>
    </row>
    <row r="48" spans="1:17" x14ac:dyDescent="0.25">
      <c r="A48" t="s">
        <v>220</v>
      </c>
      <c r="B48">
        <v>16083</v>
      </c>
      <c r="C48" t="s">
        <v>101</v>
      </c>
      <c r="D48">
        <v>59657</v>
      </c>
      <c r="E48">
        <v>140</v>
      </c>
      <c r="F48">
        <v>37858</v>
      </c>
      <c r="G48">
        <v>696</v>
      </c>
      <c r="H48">
        <v>37845</v>
      </c>
      <c r="I48">
        <v>694</v>
      </c>
      <c r="J48">
        <v>35163</v>
      </c>
      <c r="K48">
        <v>641</v>
      </c>
      <c r="L48">
        <v>2682</v>
      </c>
      <c r="M48">
        <v>424</v>
      </c>
      <c r="N48">
        <v>13</v>
      </c>
      <c r="O48">
        <v>21</v>
      </c>
      <c r="P48">
        <v>21799</v>
      </c>
      <c r="Q48">
        <v>725</v>
      </c>
    </row>
    <row r="49" spans="1:17" x14ac:dyDescent="0.25">
      <c r="A49" t="s">
        <v>221</v>
      </c>
      <c r="B49">
        <v>16085</v>
      </c>
      <c r="C49" t="s">
        <v>102</v>
      </c>
      <c r="D49">
        <v>7914</v>
      </c>
      <c r="E49">
        <v>125</v>
      </c>
      <c r="F49">
        <v>4624</v>
      </c>
      <c r="G49">
        <v>329</v>
      </c>
      <c r="H49">
        <v>4624</v>
      </c>
      <c r="I49">
        <v>329</v>
      </c>
      <c r="J49">
        <v>4398</v>
      </c>
      <c r="K49">
        <v>329</v>
      </c>
      <c r="L49">
        <v>226</v>
      </c>
      <c r="M49">
        <v>120</v>
      </c>
      <c r="N49">
        <v>0</v>
      </c>
      <c r="O49">
        <v>16</v>
      </c>
      <c r="P49">
        <v>3290</v>
      </c>
      <c r="Q49">
        <v>332</v>
      </c>
    </row>
    <row r="50" spans="1:17" x14ac:dyDescent="0.25">
      <c r="A50" t="s">
        <v>222</v>
      </c>
      <c r="B50">
        <v>16087</v>
      </c>
      <c r="C50" t="s">
        <v>103</v>
      </c>
      <c r="D50">
        <v>8020</v>
      </c>
      <c r="E50">
        <v>79</v>
      </c>
      <c r="F50">
        <v>4282</v>
      </c>
      <c r="G50">
        <v>186</v>
      </c>
      <c r="H50">
        <v>4243</v>
      </c>
      <c r="I50">
        <v>192</v>
      </c>
      <c r="J50">
        <v>3702</v>
      </c>
      <c r="K50">
        <v>170</v>
      </c>
      <c r="L50">
        <v>541</v>
      </c>
      <c r="M50">
        <v>180</v>
      </c>
      <c r="N50">
        <v>39</v>
      </c>
      <c r="O50">
        <v>42</v>
      </c>
      <c r="P50">
        <v>3738</v>
      </c>
      <c r="Q50">
        <v>197</v>
      </c>
    </row>
    <row r="51" spans="1:17" x14ac:dyDescent="0.25">
      <c r="A51" t="s">
        <v>223</v>
      </c>
      <c r="B51">
        <v>70516009</v>
      </c>
      <c r="C51" t="s">
        <v>224</v>
      </c>
      <c r="D51">
        <v>3541</v>
      </c>
      <c r="E51">
        <v>221</v>
      </c>
      <c r="F51">
        <v>2040</v>
      </c>
      <c r="G51">
        <v>164</v>
      </c>
      <c r="H51">
        <v>2040</v>
      </c>
      <c r="I51">
        <v>164</v>
      </c>
      <c r="J51">
        <v>1827</v>
      </c>
      <c r="K51">
        <v>155</v>
      </c>
      <c r="L51">
        <v>213</v>
      </c>
      <c r="M51">
        <v>45</v>
      </c>
      <c r="N51">
        <v>0</v>
      </c>
      <c r="O51">
        <v>11</v>
      </c>
      <c r="P51">
        <v>1501</v>
      </c>
      <c r="Q51">
        <v>134</v>
      </c>
    </row>
    <row r="52" spans="1:17" x14ac:dyDescent="0.25">
      <c r="A52" t="s">
        <v>225</v>
      </c>
      <c r="B52">
        <v>70516055</v>
      </c>
      <c r="C52" t="s">
        <v>226</v>
      </c>
      <c r="D52">
        <v>2153</v>
      </c>
      <c r="E52">
        <v>159</v>
      </c>
      <c r="F52">
        <v>1109</v>
      </c>
      <c r="G52">
        <v>132</v>
      </c>
      <c r="H52">
        <v>1109</v>
      </c>
      <c r="I52">
        <v>132</v>
      </c>
      <c r="J52">
        <v>955</v>
      </c>
      <c r="K52">
        <v>110</v>
      </c>
      <c r="L52">
        <v>154</v>
      </c>
      <c r="M52">
        <v>49</v>
      </c>
      <c r="N52">
        <v>0</v>
      </c>
      <c r="O52">
        <v>11</v>
      </c>
      <c r="P52">
        <v>1044</v>
      </c>
      <c r="Q52">
        <v>103</v>
      </c>
    </row>
    <row r="53" spans="1:17" x14ac:dyDescent="0.25">
      <c r="A53" t="s">
        <v>227</v>
      </c>
      <c r="B53">
        <v>96516073</v>
      </c>
      <c r="C53" t="s">
        <v>228</v>
      </c>
      <c r="D53">
        <v>207</v>
      </c>
      <c r="E53">
        <v>72</v>
      </c>
      <c r="F53">
        <v>102</v>
      </c>
      <c r="G53">
        <v>52</v>
      </c>
      <c r="H53">
        <v>102</v>
      </c>
      <c r="I53">
        <v>52</v>
      </c>
      <c r="J53">
        <v>43</v>
      </c>
      <c r="K53">
        <v>25</v>
      </c>
      <c r="L53">
        <v>59</v>
      </c>
      <c r="M53">
        <v>40</v>
      </c>
      <c r="N53">
        <v>0</v>
      </c>
      <c r="O53">
        <v>11</v>
      </c>
      <c r="P53">
        <v>105</v>
      </c>
      <c r="Q53">
        <v>39</v>
      </c>
    </row>
    <row r="54" spans="1:17" x14ac:dyDescent="0.25">
      <c r="A54" t="s">
        <v>229</v>
      </c>
      <c r="B54">
        <v>118516005</v>
      </c>
      <c r="C54" t="s">
        <v>230</v>
      </c>
      <c r="D54">
        <v>1773</v>
      </c>
      <c r="E54">
        <v>201</v>
      </c>
      <c r="F54">
        <v>1053</v>
      </c>
      <c r="G54">
        <v>170</v>
      </c>
      <c r="H54">
        <v>1053</v>
      </c>
      <c r="I54">
        <v>170</v>
      </c>
      <c r="J54">
        <v>857</v>
      </c>
      <c r="K54">
        <v>157</v>
      </c>
      <c r="L54">
        <v>196</v>
      </c>
      <c r="M54">
        <v>69</v>
      </c>
      <c r="N54">
        <v>0</v>
      </c>
      <c r="O54">
        <v>11</v>
      </c>
      <c r="P54">
        <v>720</v>
      </c>
      <c r="Q54">
        <v>116</v>
      </c>
    </row>
    <row r="55" spans="1:17" x14ac:dyDescent="0.25">
      <c r="A55" t="s">
        <v>231</v>
      </c>
      <c r="B55">
        <v>118516011</v>
      </c>
      <c r="C55" t="s">
        <v>232</v>
      </c>
      <c r="D55">
        <v>1966</v>
      </c>
      <c r="E55">
        <v>191</v>
      </c>
      <c r="F55">
        <v>1088</v>
      </c>
      <c r="G55">
        <v>183</v>
      </c>
      <c r="H55">
        <v>1086</v>
      </c>
      <c r="I55">
        <v>182</v>
      </c>
      <c r="J55">
        <v>839</v>
      </c>
      <c r="K55">
        <v>157</v>
      </c>
      <c r="L55">
        <v>247</v>
      </c>
      <c r="M55">
        <v>76</v>
      </c>
      <c r="N55">
        <v>2</v>
      </c>
      <c r="O55">
        <v>6</v>
      </c>
      <c r="P55">
        <v>878</v>
      </c>
      <c r="Q55">
        <v>145</v>
      </c>
    </row>
    <row r="56" spans="1:17" x14ac:dyDescent="0.25">
      <c r="A56" t="s">
        <v>233</v>
      </c>
      <c r="B56">
        <v>118516029</v>
      </c>
      <c r="C56" t="s">
        <v>234</v>
      </c>
      <c r="D56">
        <v>0</v>
      </c>
      <c r="E56">
        <v>11</v>
      </c>
      <c r="F56">
        <v>0</v>
      </c>
      <c r="G56">
        <v>11</v>
      </c>
      <c r="H56">
        <v>0</v>
      </c>
      <c r="I56">
        <v>11</v>
      </c>
      <c r="J56">
        <v>0</v>
      </c>
      <c r="K56">
        <v>11</v>
      </c>
      <c r="L56">
        <v>0</v>
      </c>
      <c r="M56">
        <v>11</v>
      </c>
      <c r="N56">
        <v>0</v>
      </c>
      <c r="O56">
        <v>11</v>
      </c>
      <c r="P56">
        <v>0</v>
      </c>
      <c r="Q56">
        <v>11</v>
      </c>
    </row>
    <row r="57" spans="1:17" x14ac:dyDescent="0.25">
      <c r="A57" t="s">
        <v>235</v>
      </c>
      <c r="B57">
        <v>118516077</v>
      </c>
      <c r="C57" t="s">
        <v>236</v>
      </c>
      <c r="D57">
        <v>677</v>
      </c>
      <c r="E57">
        <v>169</v>
      </c>
      <c r="F57">
        <v>373</v>
      </c>
      <c r="G57">
        <v>99</v>
      </c>
      <c r="H57">
        <v>373</v>
      </c>
      <c r="I57">
        <v>99</v>
      </c>
      <c r="J57">
        <v>338</v>
      </c>
      <c r="K57">
        <v>90</v>
      </c>
      <c r="L57">
        <v>35</v>
      </c>
      <c r="M57">
        <v>25</v>
      </c>
      <c r="N57">
        <v>0</v>
      </c>
      <c r="O57">
        <v>11</v>
      </c>
      <c r="P57">
        <v>304</v>
      </c>
      <c r="Q57">
        <v>106</v>
      </c>
    </row>
    <row r="58" spans="1:17" x14ac:dyDescent="0.25">
      <c r="A58" t="s">
        <v>237</v>
      </c>
      <c r="B58">
        <v>180016021</v>
      </c>
      <c r="C58" t="s">
        <v>238</v>
      </c>
      <c r="D58">
        <v>33</v>
      </c>
      <c r="E58">
        <v>21</v>
      </c>
      <c r="F58">
        <v>15</v>
      </c>
      <c r="G58">
        <v>11</v>
      </c>
      <c r="H58">
        <v>15</v>
      </c>
      <c r="I58">
        <v>11</v>
      </c>
      <c r="J58">
        <v>15</v>
      </c>
      <c r="K58">
        <v>11</v>
      </c>
      <c r="L58">
        <v>0</v>
      </c>
      <c r="M58">
        <v>11</v>
      </c>
      <c r="N58">
        <v>0</v>
      </c>
      <c r="O58">
        <v>11</v>
      </c>
      <c r="P58">
        <v>18</v>
      </c>
      <c r="Q58">
        <v>19</v>
      </c>
    </row>
    <row r="59" spans="1:17" x14ac:dyDescent="0.25">
      <c r="A59" t="s">
        <v>239</v>
      </c>
      <c r="B59">
        <v>244516035</v>
      </c>
      <c r="C59" t="s">
        <v>240</v>
      </c>
      <c r="D59">
        <v>4879</v>
      </c>
      <c r="E59">
        <v>145</v>
      </c>
      <c r="F59">
        <v>2080</v>
      </c>
      <c r="G59">
        <v>333</v>
      </c>
      <c r="H59">
        <v>2073</v>
      </c>
      <c r="I59">
        <v>333</v>
      </c>
      <c r="J59">
        <v>1861</v>
      </c>
      <c r="K59">
        <v>301</v>
      </c>
      <c r="L59">
        <v>212</v>
      </c>
      <c r="M59">
        <v>83</v>
      </c>
      <c r="N59">
        <v>7</v>
      </c>
      <c r="O59">
        <v>11</v>
      </c>
      <c r="P59">
        <v>2799</v>
      </c>
      <c r="Q59">
        <v>342</v>
      </c>
    </row>
    <row r="60" spans="1:17" x14ac:dyDescent="0.25">
      <c r="A60" t="s">
        <v>241</v>
      </c>
      <c r="B60">
        <v>244516049</v>
      </c>
      <c r="C60" t="s">
        <v>242</v>
      </c>
      <c r="D60">
        <v>3506</v>
      </c>
      <c r="E60">
        <v>242</v>
      </c>
      <c r="F60">
        <v>1740</v>
      </c>
      <c r="G60">
        <v>177</v>
      </c>
      <c r="H60">
        <v>1740</v>
      </c>
      <c r="I60">
        <v>177</v>
      </c>
      <c r="J60">
        <v>1585</v>
      </c>
      <c r="K60">
        <v>171</v>
      </c>
      <c r="L60">
        <v>155</v>
      </c>
      <c r="M60">
        <v>47</v>
      </c>
      <c r="N60">
        <v>0</v>
      </c>
      <c r="O60">
        <v>11</v>
      </c>
      <c r="P60">
        <v>1766</v>
      </c>
      <c r="Q60">
        <v>164</v>
      </c>
    </row>
    <row r="61" spans="1:17" x14ac:dyDescent="0.25">
      <c r="A61" t="s">
        <v>243</v>
      </c>
      <c r="B61">
        <v>244516061</v>
      </c>
      <c r="C61" t="s">
        <v>244</v>
      </c>
      <c r="D61">
        <v>3065</v>
      </c>
      <c r="E61">
        <v>28</v>
      </c>
      <c r="F61">
        <v>1664</v>
      </c>
      <c r="G61">
        <v>75</v>
      </c>
      <c r="H61">
        <v>1664</v>
      </c>
      <c r="I61">
        <v>75</v>
      </c>
      <c r="J61">
        <v>1561</v>
      </c>
      <c r="K61">
        <v>75</v>
      </c>
      <c r="L61">
        <v>103</v>
      </c>
      <c r="M61">
        <v>28</v>
      </c>
      <c r="N61">
        <v>0</v>
      </c>
      <c r="O61">
        <v>11</v>
      </c>
      <c r="P61">
        <v>1401</v>
      </c>
      <c r="Q61">
        <v>81</v>
      </c>
    </row>
    <row r="62" spans="1:17" x14ac:dyDescent="0.25">
      <c r="A62" t="s">
        <v>245</v>
      </c>
      <c r="B62">
        <v>244516069</v>
      </c>
      <c r="C62" t="s">
        <v>246</v>
      </c>
      <c r="D62">
        <v>3847</v>
      </c>
      <c r="E62">
        <v>236</v>
      </c>
      <c r="F62">
        <v>2179</v>
      </c>
      <c r="G62">
        <v>198</v>
      </c>
      <c r="H62">
        <v>2179</v>
      </c>
      <c r="I62">
        <v>198</v>
      </c>
      <c r="J62">
        <v>1888</v>
      </c>
      <c r="K62">
        <v>189</v>
      </c>
      <c r="L62">
        <v>291</v>
      </c>
      <c r="M62">
        <v>68</v>
      </c>
      <c r="N62">
        <v>0</v>
      </c>
      <c r="O62">
        <v>11</v>
      </c>
      <c r="P62">
        <v>1668</v>
      </c>
      <c r="Q62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final</vt:lpstr>
      <vt:lpstr>Census shares</vt:lpstr>
      <vt:lpstr>Reservation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2016-07-20T19:34:37Z</dcterms:modified>
</cp:coreProperties>
</file>